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105" tabRatio="805" activeTab="1"/>
  </bookViews>
  <sheets>
    <sheet name="Portada" sheetId="1" r:id="rId1"/>
    <sheet name="20 E003" sheetId="2" r:id="rId2"/>
    <sheet name="20 S052" sheetId="3" r:id="rId3"/>
    <sheet name="20 S053" sheetId="4" r:id="rId4"/>
    <sheet name="20 S054" sheetId="5" r:id="rId5"/>
    <sheet name="20 S061" sheetId="6" r:id="rId6"/>
    <sheet name="20 S070" sheetId="7" r:id="rId7"/>
    <sheet name="20 S071" sheetId="8" r:id="rId8"/>
    <sheet name="20 S072" sheetId="9" r:id="rId9"/>
    <sheet name="20 S155" sheetId="10" r:id="rId10"/>
    <sheet name="20 S174" sheetId="11" r:id="rId11"/>
    <sheet name="20 S176" sheetId="12" r:id="rId12"/>
    <sheet name="20 S241" sheetId="13" r:id="rId13"/>
  </sheets>
  <definedNames>
    <definedName name="_xlnm.Print_Area" localSheetId="1">'20 E003'!$B$2:$U$62</definedName>
    <definedName name="_xlnm.Print_Area" localSheetId="2">'20 S052'!$B$2:$U$83</definedName>
    <definedName name="_xlnm.Print_Area" localSheetId="3">'20 S053'!$B$2:$U$64</definedName>
    <definedName name="_xlnm.Print_Area" localSheetId="4">'20 S054'!$B$2:$U$55</definedName>
    <definedName name="_xlnm.Print_Area" localSheetId="5">'20 S061'!$B$2:$U$65</definedName>
    <definedName name="_xlnm.Print_Area" localSheetId="6">'20 S070'!$B$2:$U$55</definedName>
    <definedName name="_xlnm.Print_Area" localSheetId="7">'20 S071'!$B$2:$U$46</definedName>
    <definedName name="_xlnm.Print_Area" localSheetId="8">'20 S072'!$B$2:$U$93</definedName>
    <definedName name="_xlnm.Print_Area" localSheetId="9">'20 S155'!$B$2:$U$57</definedName>
    <definedName name="_xlnm.Print_Area" localSheetId="10">'20 S174'!$B$2:$U$63</definedName>
    <definedName name="_xlnm.Print_Area" localSheetId="11">'20 S176'!$B$2:$U$49</definedName>
    <definedName name="_xlnm.Print_Area" localSheetId="12">'20 S241'!$B$2:$U$41</definedName>
    <definedName name="_xlnm.Print_Area" localSheetId="0">Portada!$B$1:$AD$86</definedName>
    <definedName name="_xlnm.Print_Titles" localSheetId="1">'20 E003'!$1:$4</definedName>
    <definedName name="_xlnm.Print_Titles" localSheetId="2">'20 S052'!$1:$4</definedName>
    <definedName name="_xlnm.Print_Titles" localSheetId="3">'20 S053'!$1:$4</definedName>
    <definedName name="_xlnm.Print_Titles" localSheetId="4">'20 S054'!$1:$4</definedName>
    <definedName name="_xlnm.Print_Titles" localSheetId="5">'20 S061'!$1:$4</definedName>
    <definedName name="_xlnm.Print_Titles" localSheetId="6">'20 S070'!$1:$4</definedName>
    <definedName name="_xlnm.Print_Titles" localSheetId="7">'20 S071'!$1:$4</definedName>
    <definedName name="_xlnm.Print_Titles" localSheetId="8">'20 S072'!$1:$4</definedName>
    <definedName name="_xlnm.Print_Titles" localSheetId="9">'20 S155'!$1:$4</definedName>
    <definedName name="_xlnm.Print_Titles" localSheetId="10">'20 S174'!$1:$4</definedName>
    <definedName name="_xlnm.Print_Titles" localSheetId="11">'20 S176'!$1:$4</definedName>
    <definedName name="_xlnm.Print_Titles" localSheetId="12">'20 S241'!$1:$4</definedName>
    <definedName name="_xlnm.Print_Titles" localSheetId="0">Portada!$1:$4</definedName>
  </definedNames>
  <calcPr calcId="145621"/>
</workbook>
</file>

<file path=xl/calcChain.xml><?xml version="1.0" encoding="utf-8"?>
<calcChain xmlns="http://schemas.openxmlformats.org/spreadsheetml/2006/main">
  <c r="U31" i="13" l="1"/>
  <c r="U30" i="13"/>
  <c r="U26" i="13"/>
  <c r="U25" i="13"/>
  <c r="U24" i="13"/>
  <c r="U23" i="13"/>
  <c r="U22" i="13"/>
  <c r="U21" i="13"/>
  <c r="U20" i="13"/>
  <c r="U34" i="12"/>
  <c r="U30" i="12"/>
  <c r="U29" i="12"/>
  <c r="U28" i="12"/>
  <c r="U27" i="12"/>
  <c r="U26" i="12"/>
  <c r="U25" i="12"/>
  <c r="U24" i="12"/>
  <c r="U23" i="12"/>
  <c r="U22" i="12"/>
  <c r="U21" i="12"/>
  <c r="U20" i="12"/>
  <c r="U41" i="11"/>
  <c r="U37" i="11"/>
  <c r="U36" i="11"/>
  <c r="U35" i="11"/>
  <c r="U34" i="11"/>
  <c r="U33" i="11"/>
  <c r="U32" i="11"/>
  <c r="U31" i="11"/>
  <c r="U30" i="11"/>
  <c r="U29" i="11"/>
  <c r="U28" i="11"/>
  <c r="U27" i="11"/>
  <c r="U26" i="11"/>
  <c r="U25" i="11"/>
  <c r="U24" i="11"/>
  <c r="U23" i="11"/>
  <c r="U22" i="11"/>
  <c r="U21" i="11"/>
  <c r="U20" i="11"/>
  <c r="U39" i="10"/>
  <c r="U38" i="10"/>
  <c r="U37" i="10"/>
  <c r="U36" i="10"/>
  <c r="U35" i="10"/>
  <c r="U34" i="10"/>
  <c r="U33" i="10"/>
  <c r="U32" i="10"/>
  <c r="U31" i="10"/>
  <c r="U30" i="10"/>
  <c r="U29" i="10"/>
  <c r="U28" i="10"/>
  <c r="U27" i="10"/>
  <c r="U26" i="10"/>
  <c r="U25" i="10"/>
  <c r="U24" i="10"/>
  <c r="U23" i="10"/>
  <c r="U22" i="10"/>
  <c r="U21" i="10"/>
  <c r="U20" i="10"/>
  <c r="U64"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20" i="9"/>
  <c r="U34" i="8"/>
  <c r="U33" i="8"/>
  <c r="U29" i="8"/>
  <c r="U28" i="8"/>
  <c r="U27" i="8"/>
  <c r="U26" i="8"/>
  <c r="U25" i="8"/>
  <c r="U24" i="8"/>
  <c r="U23" i="8"/>
  <c r="U22" i="8"/>
  <c r="U21" i="8"/>
  <c r="U20" i="8"/>
  <c r="U37" i="7"/>
  <c r="U36" i="7"/>
  <c r="U35" i="7"/>
  <c r="U34" i="7"/>
  <c r="U33" i="7"/>
  <c r="U32" i="7"/>
  <c r="U31" i="7"/>
  <c r="U30" i="7"/>
  <c r="U29" i="7"/>
  <c r="U28" i="7"/>
  <c r="U27" i="7"/>
  <c r="U26" i="7"/>
  <c r="U25" i="7"/>
  <c r="U24" i="7"/>
  <c r="U23" i="7"/>
  <c r="U22" i="7"/>
  <c r="U21" i="7"/>
  <c r="U20" i="7"/>
  <c r="U43" i="6"/>
  <c r="U38" i="6"/>
  <c r="U37" i="6"/>
  <c r="U36" i="6"/>
  <c r="U35" i="6"/>
  <c r="U34" i="6"/>
  <c r="U33" i="6"/>
  <c r="U32" i="6"/>
  <c r="U31" i="6"/>
  <c r="U30" i="6"/>
  <c r="U29" i="6"/>
  <c r="U28" i="6"/>
  <c r="U27" i="6"/>
  <c r="U26" i="6"/>
  <c r="U25" i="6"/>
  <c r="U24" i="6"/>
  <c r="U23" i="6"/>
  <c r="U22" i="6"/>
  <c r="U21" i="6"/>
  <c r="U20" i="6"/>
  <c r="U37" i="5"/>
  <c r="U33" i="5"/>
  <c r="U32" i="5"/>
  <c r="U31" i="5"/>
  <c r="U30" i="5"/>
  <c r="U29" i="5"/>
  <c r="U28" i="5"/>
  <c r="U27" i="5"/>
  <c r="U26" i="5"/>
  <c r="U25" i="5"/>
  <c r="U24" i="5"/>
  <c r="U23" i="5"/>
  <c r="U22" i="5"/>
  <c r="U21" i="5"/>
  <c r="U20" i="5"/>
  <c r="U44" i="4"/>
  <c r="U40" i="4"/>
  <c r="U39" i="4"/>
  <c r="U38" i="4"/>
  <c r="U37" i="4"/>
  <c r="U36" i="4"/>
  <c r="U35" i="4"/>
  <c r="U34" i="4"/>
  <c r="U33" i="4"/>
  <c r="U32" i="4"/>
  <c r="U31" i="4"/>
  <c r="U30" i="4"/>
  <c r="U29" i="4"/>
  <c r="U28" i="4"/>
  <c r="U27" i="4"/>
  <c r="U26" i="4"/>
  <c r="U25" i="4"/>
  <c r="U24" i="4"/>
  <c r="U23" i="4"/>
  <c r="U22" i="4"/>
  <c r="U21" i="4"/>
  <c r="U20" i="4"/>
  <c r="U52" i="3"/>
  <c r="U51" i="3"/>
  <c r="U47" i="3"/>
  <c r="U46" i="3"/>
  <c r="U45" i="3"/>
  <c r="U44" i="3"/>
  <c r="U43" i="3"/>
  <c r="U42" i="3"/>
  <c r="U41" i="3"/>
  <c r="U40" i="3"/>
  <c r="U39" i="3"/>
  <c r="U38" i="3"/>
  <c r="U37" i="3"/>
  <c r="U36" i="3"/>
  <c r="U35" i="3"/>
  <c r="U34" i="3"/>
  <c r="U33" i="3"/>
  <c r="U32" i="3"/>
  <c r="U31" i="3"/>
  <c r="U30" i="3"/>
  <c r="U29" i="3"/>
  <c r="U28" i="3"/>
  <c r="U27" i="3"/>
  <c r="U26" i="3"/>
  <c r="U25" i="3"/>
  <c r="U24" i="3"/>
  <c r="U23" i="3"/>
  <c r="U22" i="3"/>
  <c r="U21" i="3"/>
  <c r="U20" i="3"/>
  <c r="U42" i="2"/>
  <c r="U41" i="2"/>
  <c r="U37" i="2"/>
  <c r="U36" i="2"/>
  <c r="U35" i="2"/>
  <c r="U34" i="2"/>
  <c r="U33" i="2"/>
  <c r="U32" i="2"/>
  <c r="U31" i="2"/>
  <c r="U30" i="2"/>
  <c r="U29" i="2"/>
  <c r="U28" i="2"/>
  <c r="U27" i="2"/>
  <c r="U26" i="2"/>
  <c r="U25" i="2"/>
  <c r="U24" i="2"/>
  <c r="U23" i="2"/>
  <c r="U22" i="2"/>
  <c r="U21" i="2"/>
  <c r="U20" i="2"/>
  <c r="U45" i="4" l="1"/>
  <c r="U38" i="5"/>
  <c r="U42" i="6"/>
  <c r="U41" i="7"/>
  <c r="U42" i="7"/>
  <c r="U63" i="9"/>
  <c r="U43" i="10"/>
  <c r="U44" i="10"/>
  <c r="U42" i="11"/>
  <c r="U35" i="12"/>
</calcChain>
</file>

<file path=xl/sharedStrings.xml><?xml version="1.0" encoding="utf-8"?>
<sst xmlns="http://schemas.openxmlformats.org/spreadsheetml/2006/main" count="2311" uniqueCount="893">
  <si>
    <t>Informes sobre la Situación Económica,
las Finanzas Públicas y la Deuda Pública</t>
  </si>
  <si>
    <t xml:space="preserve">    Segundo Trimestre 2014</t>
  </si>
  <si>
    <t>Ramo 20
Desarrollo Social</t>
  </si>
  <si>
    <t>Programas presupuestarios cuya MIR se incluye en el reporte</t>
  </si>
  <si>
    <t xml:space="preserve">E-003 Servicios a grupos con necesidades especiales
S-052 Programa de Abasto Social de Leche a cargo de Liconsa, S.A. de C.V.
S-053 Programa de Abasto Rural a cargo de Diconsa, S.A. de C.V. (DICONSA)
S-054 Programa de Opciones Productivas
S-061 Programa 3 x 1 para Migrantes
S-070 Programa de Coinversión Social
S-071 Programa de Empleo Temporal (PET)
S-072 Programa de Desarrollo Humano Oportunidades
S-155 Programa de Apoyo a las Instancias de Mujeres en las Entidades Federativas, Para Implementar y Ejecutar Programas de Prevención de la Violencia Contra las Mujeres
S-174 Programa de estancias infantiles para apoyar a madres trabajadoras
S-176 Pensión para Adultos Mayores
S-241 Seguro de vida para jefas de familia
</t>
  </si>
  <si>
    <t xml:space="preserve">      Segundo Trimestre 2014</t>
  </si>
  <si>
    <t>DATOS DEL PROGRAMA</t>
  </si>
  <si>
    <t>Programa presupuestario</t>
  </si>
  <si>
    <t>E003</t>
  </si>
  <si>
    <t>Servicios a grupos con necesidades especiales</t>
  </si>
  <si>
    <t>Ramo</t>
  </si>
  <si>
    <t>20</t>
  </si>
  <si>
    <t>Desarrollo Social</t>
  </si>
  <si>
    <t>Unidad responsable</t>
  </si>
  <si>
    <t>V3A-Instituto Nacional de las Personas Adultas Mayores</t>
  </si>
  <si>
    <t>Enfoques transversales</t>
  </si>
  <si>
    <t>Clasificación Funcional</t>
  </si>
  <si>
    <t>Finalidad</t>
  </si>
  <si>
    <t>2 - Desarrollo Social</t>
  </si>
  <si>
    <t>Función</t>
  </si>
  <si>
    <t>6 - Protección Social</t>
  </si>
  <si>
    <t>Subfunción</t>
  </si>
  <si>
    <t>8 - Protección Social</t>
  </si>
  <si>
    <t>Actividad Institucional</t>
  </si>
  <si>
    <t>8 - Apoyo al ingreso, a la salud y a la educación de las familias en pobreza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</si>
  <si>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</si>
  <si>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</si>
  <si>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</si>
  <si>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</si>
  <si>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</si>
  <si>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</si>
  <si>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</si>
  <si>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</si>
  <si>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</si>
  <si>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</si>
  <si>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</si>
  <si>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</si>
  <si>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</si>
  <si>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</si>
  <si>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</si>
  <si>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construcción de una sociedad igualitaria mediante políticas que fomenten el ejercicio de los derechos y el desarrollo humano integral de las personas adultas mayores.</t>
  </si>
  <si>
    <r>
      <t>Porcentaje de personas con discapacidad que perciben que en México no se respetan sus derechos.</t>
    </r>
    <r>
      <rPr>
        <i/>
        <sz val="10"/>
        <color indexed="30"/>
        <rFont val="Soberana Sans"/>
      </rPr>
      <t xml:space="preserve">
</t>
    </r>
  </si>
  <si>
    <t>(Total de personas con discapacidad que están ¿totalmente de acuerdo¿ o ¿de acuerdo¿ con la idea de que ¿En México no se respetan los derechos de las personas con alguna discapacidad¿ / Total de personas con discapacidad) * 100</t>
  </si>
  <si>
    <t>Porcentaje</t>
  </si>
  <si>
    <t>Estratégico-Eficacia-Quinquenal</t>
  </si>
  <si>
    <t>N/A</t>
  </si>
  <si>
    <t/>
  </si>
  <si>
    <r>
      <t>Porcentaje de personas de 60 años o más vulnerables por carencias sociales</t>
    </r>
    <r>
      <rPr>
        <i/>
        <sz val="10"/>
        <color indexed="30"/>
        <rFont val="Soberana Sans"/>
      </rPr>
      <t xml:space="preserve">
</t>
    </r>
  </si>
  <si>
    <t>[(Número de personas de 60 años o más vulnerables por carencias sociales) / (Número total de personas de 60 años o más en México)] * 100</t>
  </si>
  <si>
    <t>Estratégico-Eficacia-Bianual</t>
  </si>
  <si>
    <t>Propósito</t>
  </si>
  <si>
    <t>Las personas adultas mayores se benefician de políticas y acciones que fomentan el ejercicio de sus derechos y su desarrollo humano integral.</t>
  </si>
  <si>
    <r>
      <t>Porcentaje de personas adultas mayores que ejercen los derechos asentados en la Ley de los Derechos de las Personas Adultas Mayores.</t>
    </r>
    <r>
      <rPr>
        <i/>
        <sz val="10"/>
        <color indexed="30"/>
        <rFont val="Soberana Sans"/>
      </rPr>
      <t xml:space="preserve">
Indicador Seleccionado</t>
    </r>
  </si>
  <si>
    <t xml:space="preserve">Personas adultas mayores que ejercen sus derechos/ número de personas adultas mayores X 100 </t>
  </si>
  <si>
    <t>Estratégico-Eficacia-Anual</t>
  </si>
  <si>
    <t>Componente</t>
  </si>
  <si>
    <t>A Acciones de fomento al ejercicio de los derechos sociales y el bienestar físico, mental y social de las personas adultas mayores, realizadas.</t>
  </si>
  <si>
    <r>
      <t>Número de participantes directos en los Juegos Nacionales deportivos y culturales realizados</t>
    </r>
    <r>
      <rPr>
        <i/>
        <sz val="10"/>
        <color indexed="30"/>
        <rFont val="Soberana Sans"/>
      </rPr>
      <t xml:space="preserve">
</t>
    </r>
  </si>
  <si>
    <t>Número de participantes directos en los Juegos Nacionales deportivos y culturales</t>
  </si>
  <si>
    <t>Persona</t>
  </si>
  <si>
    <t>Gestión-Eficacia-Semestral</t>
  </si>
  <si>
    <r>
      <t>Número de capacitaciones en Modelos de Atención Gerontológica</t>
    </r>
    <r>
      <rPr>
        <i/>
        <sz val="10"/>
        <color indexed="30"/>
        <rFont val="Soberana Sans"/>
      </rPr>
      <t xml:space="preserve">
</t>
    </r>
  </si>
  <si>
    <t>Número de capacitaciones en Modelos de Atención Gerontológica</t>
  </si>
  <si>
    <t>Capacitación</t>
  </si>
  <si>
    <t>Estratégico-Eficacia-Trimestral</t>
  </si>
  <si>
    <r>
      <t>Número de personas adultas mayores capacitadas para el trabajo y ocupación del tiempo libre</t>
    </r>
    <r>
      <rPr>
        <i/>
        <sz val="10"/>
        <color indexed="30"/>
        <rFont val="Soberana Sans"/>
      </rPr>
      <t xml:space="preserve">
</t>
    </r>
  </si>
  <si>
    <t>Número de personas adultas mayores capacitadas para el trabajo y ocupación del tiempo libre</t>
  </si>
  <si>
    <r>
      <t>Número de consultas realizadas en los Centros de Atención Integral</t>
    </r>
    <r>
      <rPr>
        <i/>
        <sz val="10"/>
        <color indexed="30"/>
        <rFont val="Soberana Sans"/>
      </rPr>
      <t xml:space="preserve">
</t>
    </r>
  </si>
  <si>
    <t>Número de consultas realizadas en los Centros de Atención Integral</t>
  </si>
  <si>
    <t>Consulta</t>
  </si>
  <si>
    <r>
      <t>Número de convenios con empresas para la incorporación de adultos mayores</t>
    </r>
    <r>
      <rPr>
        <i/>
        <sz val="10"/>
        <color indexed="30"/>
        <rFont val="Soberana Sans"/>
      </rPr>
      <t xml:space="preserve">
</t>
    </r>
  </si>
  <si>
    <t>Número de convenios con empresas para la incorporación de adultos mayores</t>
  </si>
  <si>
    <t>Convenio</t>
  </si>
  <si>
    <t>B Credenciales de afiliación para las personas adultas mayores, que les permitan contar con descuentos en servicios de salud, alimentación, transporte, vestido, hogar, recreación y cultura; entregadas.</t>
  </si>
  <si>
    <r>
      <t>Número de credenciales de afiliación otorgadas.</t>
    </r>
    <r>
      <rPr>
        <i/>
        <sz val="10"/>
        <color indexed="30"/>
        <rFont val="Soberana Sans"/>
      </rPr>
      <t xml:space="preserve">
</t>
    </r>
  </si>
  <si>
    <t>Número de credenciales de afiliación otorgadas</t>
  </si>
  <si>
    <t>Credencial</t>
  </si>
  <si>
    <r>
      <t>Número de convenios de colaboración firmados para el otorgamiento de descuentos</t>
    </r>
    <r>
      <rPr>
        <i/>
        <sz val="10"/>
        <color indexed="30"/>
        <rFont val="Soberana Sans"/>
      </rPr>
      <t xml:space="preserve">
</t>
    </r>
  </si>
  <si>
    <t>Número de convenios de colaboración firmados para el otorgamiento de descuentos</t>
  </si>
  <si>
    <t>C Casa hogar, albergues y residencias de día apoyadas, registradas y/o supervisadas.</t>
  </si>
  <si>
    <r>
      <t>Número de visitas de supervisión a centros de atención de personas adultas mayores</t>
    </r>
    <r>
      <rPr>
        <i/>
        <sz val="10"/>
        <color indexed="30"/>
        <rFont val="Soberana Sans"/>
      </rPr>
      <t xml:space="preserve">
</t>
    </r>
  </si>
  <si>
    <t>Número de visitas de supervisión a centros de atención de personas adultas mayores</t>
  </si>
  <si>
    <t>Visita</t>
  </si>
  <si>
    <r>
      <t>Número de instituciones de atención a personas adultas mayores registradas.</t>
    </r>
    <r>
      <rPr>
        <i/>
        <sz val="10"/>
        <color indexed="30"/>
        <rFont val="Soberana Sans"/>
      </rPr>
      <t xml:space="preserve">
</t>
    </r>
  </si>
  <si>
    <t>Número de instituciones de atención a personas adultas mayores registradas.</t>
  </si>
  <si>
    <t>Institución</t>
  </si>
  <si>
    <t>Gestión-Eficacia-Trimestral</t>
  </si>
  <si>
    <r>
      <t>Número de personas atendidas en albergues y residencias diurnas operados por el INAPAM</t>
    </r>
    <r>
      <rPr>
        <i/>
        <sz val="10"/>
        <color indexed="30"/>
        <rFont val="Soberana Sans"/>
      </rPr>
      <t xml:space="preserve">
</t>
    </r>
  </si>
  <si>
    <t>Número de personas atendidas en albergues y residencias diurnas operados por el INAPAM</t>
  </si>
  <si>
    <t>D Campañas de comunicación para difundir y fortalecer los valores y derechos de las personas adultas mayores, realizadas.</t>
  </si>
  <si>
    <r>
      <t>Número de campañas de difusión realizadas</t>
    </r>
    <r>
      <rPr>
        <i/>
        <sz val="10"/>
        <color indexed="30"/>
        <rFont val="Soberana Sans"/>
      </rPr>
      <t xml:space="preserve">
</t>
    </r>
  </si>
  <si>
    <t>Número de campañas de difusión realizadas</t>
  </si>
  <si>
    <t>Campaña</t>
  </si>
  <si>
    <t>Actividad</t>
  </si>
  <si>
    <t>A 1 Definir los valores que debe tener la sociedad con respecto a las personas adultas mayores y el trato que estas  merecen.</t>
  </si>
  <si>
    <r>
      <t xml:space="preserve">Número de documentos elaborados que describan valores sociales necesarios para el buen trato de las personas adultas mayores </t>
    </r>
    <r>
      <rPr>
        <i/>
        <sz val="10"/>
        <color indexed="30"/>
        <rFont val="Soberana Sans"/>
      </rPr>
      <t xml:space="preserve">
</t>
    </r>
  </si>
  <si>
    <t xml:space="preserve">Número de documentos elaborados que describan valores sociales necesarios para el buen trato de las personas adultas mayores </t>
  </si>
  <si>
    <t>Documento</t>
  </si>
  <si>
    <t>A 2 Procesos para la construcción de acciones de fomento al ejercicio de los derechos sociales y el bienestar físico, mental y social de las personas adultas mayores.</t>
  </si>
  <si>
    <r>
      <t>Número de documentos que contienen información estadística sobre la condición de las personas adultas mayores, necesaria para la realización de capacitaciones, consultas, convenios y organización de juegos nacionales deportivos y culturales</t>
    </r>
    <r>
      <rPr>
        <i/>
        <sz val="10"/>
        <color indexed="30"/>
        <rFont val="Soberana Sans"/>
      </rPr>
      <t xml:space="preserve">
</t>
    </r>
  </si>
  <si>
    <t>Documentos elaborados que contengan información estadística sobre la condición de las personas adultas mayores</t>
  </si>
  <si>
    <t>A 3 Creación de Modelos de atención gerontológica.</t>
  </si>
  <si>
    <r>
      <t>Número de documentos información relevante recabada para la creación de modelos de atención a personas adultas mayores</t>
    </r>
    <r>
      <rPr>
        <i/>
        <sz val="10"/>
        <color indexed="30"/>
        <rFont val="Soberana Sans"/>
      </rPr>
      <t xml:space="preserve">
</t>
    </r>
  </si>
  <si>
    <t xml:space="preserve">Número de documentos información relevante recabada para la creación de modelos de atención a personas adultas mayores </t>
  </si>
  <si>
    <t>A 4 Difundir los beneficios que brinda la credencial de afiliación Inapam</t>
  </si>
  <si>
    <r>
      <t>Número de acciones de difusión de los descuentos a los que acceden las personas adultas mayores a través de la credencial Inapam</t>
    </r>
    <r>
      <rPr>
        <i/>
        <sz val="10"/>
        <color indexed="30"/>
        <rFont val="Soberana Sans"/>
      </rPr>
      <t xml:space="preserve">
</t>
    </r>
  </si>
  <si>
    <t>Número de acciones de difusión de los descuentos a los que acceden las personas adultas mayores a través de la credencial Inapam</t>
  </si>
  <si>
    <t>Acción</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</si>
  <si>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</si>
  <si>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</si>
  <si>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</si>
  <si>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</si>
  <si>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</si>
  <si>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</si>
  <si>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</si>
  <si>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</si>
  <si>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</si>
  <si>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</si>
  <si>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</si>
  <si>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Número de participantes directos en los Juegos Nacionales deportivos y culturales realizados
</t>
    </r>
    <r>
      <rPr>
        <sz val="10"/>
        <rFont val="Soberana Sans"/>
        <family val="2"/>
      </rPr>
      <t xml:space="preserve"> Causa : Los juegos nacionales se celebran anualmente. Efecto: Se contabilizaron los participantes de los juegos 2013 y se dividió la cantidad entre dos en orden de contar con una cifra semestral. No se alcanzó la meta programada. Otros Motivos:</t>
    </r>
  </si>
  <si>
    <r>
      <t xml:space="preserve">Número de capacitaciones en Modelos de Atención Gerontológica
</t>
    </r>
    <r>
      <rPr>
        <sz val="10"/>
        <rFont val="Soberana Sans"/>
        <family val="2"/>
      </rPr>
      <t xml:space="preserve"> Causa : El personal programado no acudió a los cursos taller y conferencias realizados. Efecto: No se cumplió con la meta programada. Otros Motivos:</t>
    </r>
  </si>
  <si>
    <r>
      <t xml:space="preserve">Número de personas adultas mayores capacitadas para el trabajo y ocupación del tiempo libre
</t>
    </r>
    <r>
      <rPr>
        <sz val="10"/>
        <rFont val="Soberana Sans"/>
        <family val="2"/>
      </rPr>
      <t xml:space="preserve"> Causa : Se llevó a cabo la capacitación programada Efecto: Se superó la meta programada Otros Motivos:</t>
    </r>
  </si>
  <si>
    <r>
      <t xml:space="preserve">Número de consultas realizadas en los Centros de Atención Integral
</t>
    </r>
    <r>
      <rPr>
        <sz val="10"/>
        <rFont val="Soberana Sans"/>
        <family val="2"/>
      </rPr>
      <t xml:space="preserve"> Causa : Se realizó la cantidad programada de consultas a personas adultas mayores Efecto: Se cumplió con la meta programada Otros Motivos:</t>
    </r>
  </si>
  <si>
    <r>
      <t xml:space="preserve">Número de convenios con empresas para la incorporación de adultos mayores
</t>
    </r>
    <r>
      <rPr>
        <sz val="10"/>
        <rFont val="Soberana Sans"/>
        <family val="2"/>
      </rPr>
      <t xml:space="preserve"> Causa : Se firmaron convenios con empresas para la incorporación de personas adultas mayores a su plantilla laboral Efecto: Se cumplió la meta establecida Otros Motivos:</t>
    </r>
  </si>
  <si>
    <r>
      <t xml:space="preserve">Número de convenios de colaboración firmados para el otorgamiento de descuentos
</t>
    </r>
    <r>
      <rPr>
        <sz val="10"/>
        <rFont val="Soberana Sans"/>
        <family val="2"/>
      </rPr>
      <t xml:space="preserve"> Causa : Las delegaciones de los estados Jalisco y Oaxaca firmaron convenios con un mayor número de empresas Efecto: Se superó la meta programada Otros Motivos:</t>
    </r>
  </si>
  <si>
    <r>
      <t xml:space="preserve">Número de visitas de supervisión a centros de atención de personas adultas mayores
</t>
    </r>
    <r>
      <rPr>
        <sz val="10"/>
        <rFont val="Soberana Sans"/>
        <family val="2"/>
      </rPr>
      <t xml:space="preserve"> Causa : Las visitas de supervisión aumentaron en función del levantamiento de un censo nacional, el cual contabiliza las instancias que brindan atención a personas adultas mayores. Efecto: Se superó la meta establecida Otros Motivos:</t>
    </r>
  </si>
  <si>
    <r>
      <t xml:space="preserve">Número de instituciones de atención a personas adultas mayores registradas.
</t>
    </r>
    <r>
      <rPr>
        <sz val="10"/>
        <rFont val="Soberana Sans"/>
        <family val="2"/>
      </rPr>
      <t xml:space="preserve"> Causa : Se continuó con la realización del censo de instancias que brindan atención a personas adultas mayores Efecto: Se superó la meta establecida Otros Motivos:</t>
    </r>
  </si>
  <si>
    <r>
      <t xml:space="preserve">Número de personas atendidas en albergues y residencias diurnas operados por el INAPAM
</t>
    </r>
    <r>
      <rPr>
        <sz val="10"/>
        <rFont val="Soberana Sans"/>
        <family val="2"/>
      </rPr>
      <t xml:space="preserve"> Causa : La población residente se mantuvo Efecto: No se alcanzó la meta establecida Otros Motivos:</t>
    </r>
  </si>
  <si>
    <r>
      <t xml:space="preserve">Número de campañas de difusión realizadas
</t>
    </r>
    <r>
      <rPr>
        <sz val="10"/>
        <rFont val="Soberana Sans"/>
        <family val="2"/>
      </rPr>
      <t xml:space="preserve"> Causa : No se han realizado campañas de difusión durante el primer trimestre del 2014, debido a que no se contó con suficiencia presupuestaria. Efecto: No se cumplió la meta programada. Otros Motivos:</t>
    </r>
  </si>
  <si>
    <r>
      <t xml:space="preserve">Número de documentos elaborados que describan valores sociales necesarios para el buen trato de las personas adultas mayores 
</t>
    </r>
    <r>
      <rPr>
        <sz val="10"/>
        <rFont val="Soberana Sans"/>
        <family val="2"/>
      </rPr>
      <t xml:space="preserve"> Causa : Se elaboraron documentos que difunden valores sociales necesarios para el buen trato de las personas adultas mayores Efecto: Se cumplió la meta establecida Otros Motivos:</t>
    </r>
  </si>
  <si>
    <r>
      <t xml:space="preserve">Número de documentos que contienen información estadística sobre la condición de las personas adultas mayores, necesaria para la realización de capacitaciones, consultas, convenios y organización de juegos nacionales deportivos y culturales
</t>
    </r>
    <r>
      <rPr>
        <sz val="10"/>
        <rFont val="Soberana Sans"/>
        <family val="2"/>
      </rPr>
      <t xml:space="preserve"> Causa : Se recopiló información sobre personas adultas mayores Efecto: Se cumplió la meta establecida Otros Motivos:</t>
    </r>
  </si>
  <si>
    <r>
      <t xml:space="preserve">Número de documentos información relevante recabada para la creación de modelos de atención a personas adultas mayores
</t>
    </r>
    <r>
      <rPr>
        <sz val="10"/>
        <rFont val="Soberana Sans"/>
        <family val="2"/>
      </rPr>
      <t xml:space="preserve"> Causa : Se actualizaron documentos para creación de modelos de atención Efecto: Se alcanzó la meta programada Otros Motivos:</t>
    </r>
  </si>
  <si>
    <r>
      <t xml:space="preserve">Número de acciones de difusión de los descuentos a los que acceden las personas adultas mayores a través de la credencial Inapam
</t>
    </r>
    <r>
      <rPr>
        <sz val="10"/>
        <rFont val="Soberana Sans"/>
        <family val="2"/>
      </rPr>
      <t xml:space="preserve"> Causa : Se realizaron giras de trabajo, eventos y comunicados de prensa acerca de los descuentos que se pueden obtener a través de la credencial Inapam   Efecto: Se cumplió la meta establecida Otros Motivos:</t>
    </r>
  </si>
  <si>
    <t>S052</t>
  </si>
  <si>
    <t>Programa de Abasto Social de Leche a cargo de Liconsa, S.A. de C.V.</t>
  </si>
  <si>
    <t>VST-Liconsa, S.A. de C.V.</t>
  </si>
  <si>
    <t>10 - Atención de la población urbana y rural en pobreza</t>
  </si>
  <si>
    <t>Contribuir al cumplimiento efectivo de derechos sociales que potencíen las capacidades de salud y alimentación de las personas en situación de pobreza, a través del acceso al consumo de leche fortificada de calidad.</t>
  </si>
  <si>
    <r>
      <t>Prevalencia de desnutrición crónica en niños y niñas menores de 5 años</t>
    </r>
    <r>
      <rPr>
        <i/>
        <sz val="10"/>
        <color indexed="30"/>
        <rFont val="Soberana Sans"/>
      </rPr>
      <t xml:space="preserve">
</t>
    </r>
  </si>
  <si>
    <t>(Número de niños y niñas menores de 5 años en situación de desnutrición crónica / total de población de menores de 5 años) * 100</t>
  </si>
  <si>
    <r>
      <t>Prevalencia de anemia en niños y niñas menores de 5 años</t>
    </r>
    <r>
      <rPr>
        <i/>
        <sz val="10"/>
        <color indexed="30"/>
        <rFont val="Soberana Sans"/>
      </rPr>
      <t xml:space="preserve">
</t>
    </r>
  </si>
  <si>
    <t>(Número de niños y niñas menores de 5 años que sufren anemia / total de población menores de 5 años) * 100</t>
  </si>
  <si>
    <r>
      <t>Prevalencia de sobrepeso y obesidad en niños y niñas de 5-11 años de edad</t>
    </r>
    <r>
      <rPr>
        <i/>
        <sz val="10"/>
        <color indexed="30"/>
        <rFont val="Soberana Sans"/>
      </rPr>
      <t xml:space="preserve">
</t>
    </r>
  </si>
  <si>
    <t>(Número de niños y niñas de 5-11 años que padecen sobrepeso y obesidad / Total de población de 5-11 años de edad) * 100</t>
  </si>
  <si>
    <t>Apoyar a los hogares beneficiarios mediante el acceso al consumo de leche fortificada de calidad a bajo precio.</t>
  </si>
  <si>
    <r>
      <t>Margen de ahorro por litro de leche de las familias beneficiarias del programa.</t>
    </r>
    <r>
      <rPr>
        <i/>
        <sz val="10"/>
        <color indexed="30"/>
        <rFont val="Soberana Sans"/>
      </rPr>
      <t xml:space="preserve">
</t>
    </r>
  </si>
  <si>
    <t>((Precio comercial de leches equivalentes a la leche distribuida por Liconsa - precio de leche Liconsa) / Precio comercial de leches equivalentes a la leche distribuida por Liconsa) *100</t>
  </si>
  <si>
    <r>
      <t>Porcentaje de cobertura de los hogares objetivo.</t>
    </r>
    <r>
      <rPr>
        <i/>
        <sz val="10"/>
        <color indexed="30"/>
        <rFont val="Soberana Sans"/>
      </rPr>
      <t xml:space="preserve">
</t>
    </r>
  </si>
  <si>
    <t>(Hogares atendidos / Hogares objetivo) *100</t>
  </si>
  <si>
    <t>A Leche fortificada de bajo precio distribuida.</t>
  </si>
  <si>
    <r>
      <t>Promedio de litros distribuidos por beneficiario al mes (Factor de retiro)</t>
    </r>
    <r>
      <rPr>
        <i/>
        <sz val="10"/>
        <color indexed="30"/>
        <rFont val="Soberana Sans"/>
      </rPr>
      <t xml:space="preserve">
</t>
    </r>
  </si>
  <si>
    <t>(Litros distribuidos / Número de beneficiarios)</t>
  </si>
  <si>
    <t>Litro</t>
  </si>
  <si>
    <r>
      <t>Porcentaje de beneficiarios por género</t>
    </r>
    <r>
      <rPr>
        <i/>
        <sz val="10"/>
        <color indexed="30"/>
        <rFont val="Soberana Sans"/>
      </rPr>
      <t xml:space="preserve">
</t>
    </r>
  </si>
  <si>
    <t>(Total de población femenina atendida / Total de población beneficiaria) *100</t>
  </si>
  <si>
    <r>
      <t>Porcentaje de beneficiarios por niñas y niños de 6 meses a 12 años de edad respecto del total del padrón</t>
    </r>
    <r>
      <rPr>
        <i/>
        <sz val="10"/>
        <color indexed="30"/>
        <rFont val="Soberana Sans"/>
      </rPr>
      <t xml:space="preserve">
</t>
    </r>
  </si>
  <si>
    <t>(Niñas y niños menores de 12 años atendidos / Total de población beneficiaria) *100</t>
  </si>
  <si>
    <r>
      <t>Costo integrado por litro de leche.</t>
    </r>
    <r>
      <rPr>
        <i/>
        <sz val="10"/>
        <color indexed="30"/>
        <rFont val="Soberana Sans"/>
      </rPr>
      <t xml:space="preserve">
</t>
    </r>
  </si>
  <si>
    <t>(Costos de producción + Costos de operación)</t>
  </si>
  <si>
    <t>Pesos</t>
  </si>
  <si>
    <t>Gestión-Economía-Trimestral</t>
  </si>
  <si>
    <r>
      <t>Número de hogares atendidos por el Programa de Abasto Social de Leche</t>
    </r>
    <r>
      <rPr>
        <i/>
        <sz val="10"/>
        <color indexed="30"/>
        <rFont val="Soberana Sans"/>
      </rPr>
      <t xml:space="preserve">
</t>
    </r>
  </si>
  <si>
    <t>Número de hogares.</t>
  </si>
  <si>
    <t>Hogar</t>
  </si>
  <si>
    <r>
      <t>Porcentaje de beneficiarios niñas y niños menores de 5 años.</t>
    </r>
    <r>
      <rPr>
        <i/>
        <sz val="10"/>
        <color indexed="30"/>
        <rFont val="Soberana Sans"/>
      </rPr>
      <t xml:space="preserve">
</t>
    </r>
  </si>
  <si>
    <t>(Niñas y niños menores de 5 años atendidos / Total de población beneficiaria) *100</t>
  </si>
  <si>
    <r>
      <t>Número de beneficiarios atendidos del programa de abasto social</t>
    </r>
    <r>
      <rPr>
        <i/>
        <sz val="10"/>
        <color indexed="30"/>
        <rFont val="Soberana Sans"/>
      </rPr>
      <t xml:space="preserve">
</t>
    </r>
  </si>
  <si>
    <t>Número de beneficiarios del programa</t>
  </si>
  <si>
    <r>
      <t>Porcentaje de cumplimiento de atención a la población programada</t>
    </r>
    <r>
      <rPr>
        <i/>
        <sz val="10"/>
        <color indexed="30"/>
        <rFont val="Soberana Sans"/>
      </rPr>
      <t xml:space="preserve">
</t>
    </r>
  </si>
  <si>
    <t>(Población atendida / Polación programada) X 100</t>
  </si>
  <si>
    <t>Gestión-Eficiencia-Trimestral</t>
  </si>
  <si>
    <r>
      <t>Número de litros de leche distribuidos para el abasto social</t>
    </r>
    <r>
      <rPr>
        <i/>
        <sz val="10"/>
        <color indexed="30"/>
        <rFont val="Soberana Sans"/>
      </rPr>
      <t xml:space="preserve">
Indicador Seleccionado</t>
    </r>
  </si>
  <si>
    <t>Número de litros de leche distribuidos</t>
  </si>
  <si>
    <r>
      <t>Porcentaje de cumplimiento del Programa de Distribución</t>
    </r>
    <r>
      <rPr>
        <i/>
        <sz val="10"/>
        <color indexed="30"/>
        <rFont val="Soberana Sans"/>
      </rPr>
      <t xml:space="preserve">
</t>
    </r>
  </si>
  <si>
    <t>( Litros distribuidos / Litros programados ) X 100</t>
  </si>
  <si>
    <r>
      <t>Cobertura de los hogares programados</t>
    </r>
    <r>
      <rPr>
        <i/>
        <sz val="10"/>
        <color indexed="30"/>
        <rFont val="Soberana Sans"/>
      </rPr>
      <t xml:space="preserve">
</t>
    </r>
  </si>
  <si>
    <t>(Hogares atendidos / Hogares pogramados) X 100</t>
  </si>
  <si>
    <r>
      <t>Porcentaje de mujeres adolescentes de 13 a 15 años beneficiarias respecto del total del padrón</t>
    </r>
    <r>
      <rPr>
        <i/>
        <sz val="10"/>
        <color indexed="30"/>
        <rFont val="Soberana Sans"/>
      </rPr>
      <t xml:space="preserve">
</t>
    </r>
  </si>
  <si>
    <t>(Mujeres adolescentes de 13 a 15 años atendidas / Total de población beneficiaria) * 100</t>
  </si>
  <si>
    <r>
      <t>Porcentaje de Mujeres en período de gestación o lactancia beneficiarias respecto del total del padrón</t>
    </r>
    <r>
      <rPr>
        <i/>
        <sz val="10"/>
        <color indexed="30"/>
        <rFont val="Soberana Sans"/>
      </rPr>
      <t xml:space="preserve">
</t>
    </r>
  </si>
  <si>
    <t>(Mujeres en período de gestación o lactancia atendidas / Total de población beneficiaria) * 100</t>
  </si>
  <si>
    <r>
      <t>Porcentaje de enfermos crónicos y personas con discapacidad beneficiarias respecto del total del padrón</t>
    </r>
    <r>
      <rPr>
        <i/>
        <sz val="10"/>
        <color indexed="30"/>
        <rFont val="Soberana Sans"/>
      </rPr>
      <t xml:space="preserve">
</t>
    </r>
  </si>
  <si>
    <t>(Enfermos crónicos y personas con discapacidad atendidas / Total de población beneficiaria) * 100</t>
  </si>
  <si>
    <r>
      <t>Porcentaje de mujeres de 45 a 59 años beneficiarias respecto del total del padrón</t>
    </r>
    <r>
      <rPr>
        <i/>
        <sz val="10"/>
        <color indexed="30"/>
        <rFont val="Soberana Sans"/>
      </rPr>
      <t xml:space="preserve">
</t>
    </r>
  </si>
  <si>
    <t>(Mujeres de 45 a 59 años atendidas / Total de población beneficiaria) * 100</t>
  </si>
  <si>
    <r>
      <t>Porcentaje de adultos de 60 y más años beneficiados respecto del total del padrón</t>
    </r>
    <r>
      <rPr>
        <i/>
        <sz val="10"/>
        <color indexed="30"/>
        <rFont val="Soberana Sans"/>
      </rPr>
      <t xml:space="preserve">
</t>
    </r>
  </si>
  <si>
    <t>(Adultos de 60 y más años atendidos / Total de población beneficiaria) * 100</t>
  </si>
  <si>
    <t>A 1 Producción y fortificación de leche.</t>
  </si>
  <si>
    <r>
      <t>Porcentaje de participación de leche fluida en la producción de Liconsa.</t>
    </r>
    <r>
      <rPr>
        <i/>
        <sz val="10"/>
        <color indexed="30"/>
        <rFont val="Soberana Sans"/>
      </rPr>
      <t xml:space="preserve">
</t>
    </r>
  </si>
  <si>
    <t>(Litros producidos de leche fluida / Litros de leche producidos totales) *100</t>
  </si>
  <si>
    <r>
      <t>Porcentaje de cumplimiento del contenido de hierro en leche fortificada Liconsa.</t>
    </r>
    <r>
      <rPr>
        <i/>
        <sz val="10"/>
        <color indexed="30"/>
        <rFont val="Soberana Sans"/>
      </rPr>
      <t xml:space="preserve">
</t>
    </r>
  </si>
  <si>
    <t>(Hierro promedio en leche Liconsa / Contenido de hierro que marca la etiqueta) * 100</t>
  </si>
  <si>
    <t>Gestión-Calidad-Trimestral</t>
  </si>
  <si>
    <r>
      <t>Litros producidos para el Programa de Abasto Social de Leche.</t>
    </r>
    <r>
      <rPr>
        <i/>
        <sz val="10"/>
        <color indexed="30"/>
        <rFont val="Soberana Sans"/>
      </rPr>
      <t xml:space="preserve">
</t>
    </r>
  </si>
  <si>
    <t>Litros producidos</t>
  </si>
  <si>
    <r>
      <t>Porcentaje de cumplimiento del contenido de ácido fólico en leche fortificada Liconsa.</t>
    </r>
    <r>
      <rPr>
        <i/>
        <sz val="10"/>
        <color indexed="30"/>
        <rFont val="Soberana Sans"/>
      </rPr>
      <t xml:space="preserve">
</t>
    </r>
  </si>
  <si>
    <t>(Acido fólico promedio en leche Liconsa / Contenido de ácido fólico que marca la etiqueta) * 100</t>
  </si>
  <si>
    <r>
      <t>Porcentaje de cumplimiento del contenido de proteínas en la leche fortificada Liconsa respecto a lo establecido en la NOM-155-SFI-2012.</t>
    </r>
    <r>
      <rPr>
        <i/>
        <sz val="10"/>
        <color indexed="30"/>
        <rFont val="Soberana Sans"/>
      </rPr>
      <t xml:space="preserve">
</t>
    </r>
  </si>
  <si>
    <t>(Contenido proteico en leche Liconsa / Contenido de proteínas que marca la NOM) * 100</t>
  </si>
  <si>
    <t>A 2 Identificación de beneficiarios.</t>
  </si>
  <si>
    <r>
      <t>Incremento neto del padrón de beneficiarios.</t>
    </r>
    <r>
      <rPr>
        <i/>
        <sz val="10"/>
        <color indexed="30"/>
        <rFont val="Soberana Sans"/>
      </rPr>
      <t xml:space="preserve">
</t>
    </r>
  </si>
  <si>
    <t>(Número de beneficiarios atendidos del período actual - Número de beneficiarios atendidos del período anterior)</t>
  </si>
  <si>
    <t>Beneficiario</t>
  </si>
  <si>
    <t>Gestión-Eficiencia-Anual</t>
  </si>
  <si>
    <t>A 3 Participación del PASL en la CNCH</t>
  </si>
  <si>
    <r>
      <t>Porcentaje de cobertura de localidades atendidas por el PASL correspondientes a los municipios de la CNCH</t>
    </r>
    <r>
      <rPr>
        <i/>
        <sz val="10"/>
        <color indexed="30"/>
        <rFont val="Soberana Sans"/>
      </rPr>
      <t xml:space="preserve">
</t>
    </r>
  </si>
  <si>
    <t>(Localidades de la CNCH atendidas por el PASL / Total de localidades correspondientes a la CNCH) * 100</t>
  </si>
  <si>
    <r>
      <t xml:space="preserve">Margen de ahorro por litro de leche de las familias beneficiarias del programa.
</t>
    </r>
    <r>
      <rPr>
        <sz val="10"/>
        <rFont val="Soberana Sans"/>
        <family val="2"/>
      </rPr>
      <t xml:space="preserve"> Causa : Cifra preliminar.Se mantuvo el precio de venta de leche de Abasto Social a los beneficiarios en 4.50 pesos por litro Efecto: Mayor ahorro para los beneficiarios por litro de leche  Otros Motivos:</t>
    </r>
  </si>
  <si>
    <r>
      <t xml:space="preserve">Porcentaje de cobertura de los hogares objetivo.
</t>
    </r>
    <r>
      <rPr>
        <sz val="10"/>
        <rFont val="Soberana Sans"/>
        <family val="2"/>
      </rPr>
      <t xml:space="preserve"> Causa : El resultado del indicador esta ligeramente por debajo de la meta. Efecto: Se cumplió con la meta del indicador  Otros Motivos:</t>
    </r>
  </si>
  <si>
    <r>
      <t xml:space="preserve">Promedio de litros distribuidos por beneficiario al mes (Factor de retiro)
</t>
    </r>
    <r>
      <rPr>
        <sz val="10"/>
        <rFont val="Soberana Sans"/>
        <family val="2"/>
      </rPr>
      <t xml:space="preserve"> Causa :  Cifras preliminares. Gran número de personas que se incorpora al padrón de beneficiarios, pertenecen al grupo de la población de la Cruzada Nacional contra el Hambre, quienes por su condición de pobreza extrema carecen de los recursos suficientes para retirar la dotación asignada Efecto: Un menor retiro por parte de los beneficiarios  Otros Motivos:</t>
    </r>
  </si>
  <si>
    <r>
      <t xml:space="preserve">Porcentaje de beneficiarios por género
</t>
    </r>
    <r>
      <rPr>
        <sz val="10"/>
        <rFont val="Soberana Sans"/>
        <family val="2"/>
      </rPr>
      <t xml:space="preserve"> Causa : Se mantuvo la proporción de mujeres inscritas en el padrón de beneficiarios Efecto: Una variación poco significativa de 0.36 puntos porcentuales por arriba de la meta de participación Otros Motivos:</t>
    </r>
  </si>
  <si>
    <r>
      <t xml:space="preserve">Porcentaje de beneficiarios por niñas y niños de 6 meses a 12 años de edad respecto del total del padrón
</t>
    </r>
    <r>
      <rPr>
        <sz val="10"/>
        <rFont val="Soberana Sans"/>
        <family val="2"/>
      </rPr>
      <t xml:space="preserve"> Causa : Los movimientos hacia este grupo de población, fueron proporcionales a las variaciones netas del padrón de beneficiarios Efecto: El resultado supera ligeramente la meta  Otros Motivos:</t>
    </r>
  </si>
  <si>
    <r>
      <t xml:space="preserve">Costo integrado por litro de leche.
</t>
    </r>
    <r>
      <rPr>
        <sz val="10"/>
        <rFont val="Soberana Sans"/>
        <family val="2"/>
      </rPr>
      <t xml:space="preserve"> Causa : Cifra preliminar.La aplicación de las medidas, como la compra de leche entera en polvo de importación a precios por debajo de los presupuestados,  para mantener la operación del programa con costos de producción y los gastos de operación del Programa de Abasto Social de Leche en niveles menores a lo presupuestado, permitieron reducir el índice de costos. Efecto: Se logró que el costo y el gasto fueran menores 1.99 pesos por litro en cuanto a la meta  Otros Motivos:</t>
    </r>
  </si>
  <si>
    <r>
      <t xml:space="preserve">Número de hogares atendidos por el Programa de Abasto Social de Leche
</t>
    </r>
    <r>
      <rPr>
        <sz val="10"/>
        <rFont val="Soberana Sans"/>
        <family val="2"/>
      </rPr>
      <t xml:space="preserve"> Causa : Como resultado al ajuste a la meta de los beneficiarios, también se reducen los hogares, esto es debido a la restricción financiera. Efecto: Cumplimiento de la meta trimestral en un 99.6 por ciento. Otros Motivos:</t>
    </r>
  </si>
  <si>
    <r>
      <t xml:space="preserve">Porcentaje de beneficiarios niñas y niños menores de 5 años.
</t>
    </r>
    <r>
      <rPr>
        <sz val="10"/>
        <rFont val="Soberana Sans"/>
        <family val="2"/>
      </rPr>
      <t xml:space="preserve"> Causa : El resultado que se muestra en la matriz y que corresponde a "meta alcanzada" es de 15.42%, es decir que la "variación absoluta" es de 0.11 puntos porcentuales y la "variación relativa" (de la cual no estoy de acuerdo porque es porcentaje de un porcentaje) es de 0.72%, es decir no significativa. En la justificación se señaló que este mantuvo su participación dentro del total del padrón, ya que como se puede observar en los valores el padrón de este grupo es menor a lo esperado, tendencia igual a la observada en el padrón total. Efecto: Se mantuvo la participación de niños menores de 5 años respecto al padrón total Otros Motivos:</t>
    </r>
  </si>
  <si>
    <r>
      <t xml:space="preserve">Número de beneficiarios atendidos del programa de abasto social
</t>
    </r>
    <r>
      <rPr>
        <sz val="10"/>
        <rFont val="Soberana Sans"/>
        <family val="2"/>
      </rPr>
      <t xml:space="preserve"> Causa : Derivado a las restricciones financieras en Liconsa, la meta del ejercicio se modificó internamente a 6 millones 434 mil beneficiarios, por lo cual el indicador está muy cercano a la meta. Efecto: El indicador esta ligeramente por debajo de la meta. Otros Motivos:</t>
    </r>
  </si>
  <si>
    <r>
      <t xml:space="preserve">Porcentaje de cumplimiento de atención a la población programada
</t>
    </r>
    <r>
      <rPr>
        <sz val="10"/>
        <rFont val="Soberana Sans"/>
        <family val="2"/>
      </rPr>
      <t xml:space="preserve"> Causa : Derivado a las restricciones financieras en Liconsa, la meta del ejercicio se modificó internamente a 6 millones 434 mil beneficiarios, por lo cual el indicador está muy cercano a la meta. Efecto: Se cumplió con la meta en un 97.89 por ciento Otros Motivos:</t>
    </r>
  </si>
  <si>
    <r>
      <t xml:space="preserve">Número de litros de leche distribuidos para el abasto social
</t>
    </r>
    <r>
      <rPr>
        <sz val="10"/>
        <rFont val="Soberana Sans"/>
        <family val="2"/>
      </rPr>
      <t xml:space="preserve"> Causa : Cifras preliminares. Debido a la restricción financiera y al decremento en el padrón, la distribución no llego a la meta programada, quedando muy por debajo de la misma. Efecto: En el primer semestre del año, se observa un cumplimiento del 46% con respecto a la meta. Otros Motivos:</t>
    </r>
  </si>
  <si>
    <r>
      <t xml:space="preserve">Porcentaje de cumplimiento del Programa de Distribución
</t>
    </r>
    <r>
      <rPr>
        <sz val="10"/>
        <rFont val="Soberana Sans"/>
        <family val="2"/>
      </rPr>
      <t xml:space="preserve"> Causa : Cifras preliminares. Incorporación en el padrón de la población considerada en la Cruzada Nacional contra el Hambre (personas en pobreza extrema y con carencia alimentaria), y con una capacidad de adquisición menor a la población que normalmente era dada de alta en el Programa de Abasto Social de Leche.  Efecto: Al cierre del primer semestre se observa un avance del 46% con respecto a la meta anual. Otros Motivos:</t>
    </r>
  </si>
  <si>
    <r>
      <t xml:space="preserve">Cobertura de los hogares programados
</t>
    </r>
    <r>
      <rPr>
        <sz val="10"/>
        <rFont val="Soberana Sans"/>
        <family val="2"/>
      </rPr>
      <t xml:space="preserve"> Causa : El comportamiento de los beneficiarios  al interior del padrón de beneficiarios no es controlable, si no de manera natural de acuerdo a la demanda aumenta o disminuye. Efecto: El indicador esta ligeramente por debajo de la  meta  Otros Motivos:</t>
    </r>
  </si>
  <si>
    <r>
      <t xml:space="preserve">Porcentaje de mujeres adolescentes de 13 a 15 años beneficiarias respecto del total del padrón
</t>
    </r>
    <r>
      <rPr>
        <sz val="10"/>
        <rFont val="Soberana Sans"/>
        <family val="2"/>
      </rPr>
      <t xml:space="preserve"> Causa : El número de mujeres adolescentes de 13 a 15 años atendidas al cierre del segundo trimestre fue menor en 0.21% a lo considerado en la meta. Efecto: El resultado del indicador esta ligeramente por debajo de la meta Otros Motivos:</t>
    </r>
  </si>
  <si>
    <r>
      <t xml:space="preserve">Porcentaje de Mujeres en período de gestación o lactancia beneficiarias respecto del total del padrón
</t>
    </r>
    <r>
      <rPr>
        <sz val="10"/>
        <rFont val="Soberana Sans"/>
        <family val="2"/>
      </rPr>
      <t xml:space="preserve"> Causa : El número de beneficiarios total fue mayor a lo programado, en tanto que la variación en el grupo de población mujeres en período de gestación o lactancia fue en menor proporción. Efecto:  Menor participación de este grupo en 0.19 puntos porcentuales, con respecto a la meta Otros Motivos:</t>
    </r>
  </si>
  <si>
    <r>
      <t xml:space="preserve">Porcentaje de enfermos crónicos y personas con discapacidad beneficiarias respecto del total del padrón
</t>
    </r>
    <r>
      <rPr>
        <sz val="10"/>
        <rFont val="Soberana Sans"/>
        <family val="2"/>
      </rPr>
      <t xml:space="preserve"> Causa : El comportamiento de los beneficiarios  al interior del padrón de beneficiarios no es controlable, si no de manera natural de acuerdo a la demanda aumenta o disminuye. Efecto: Una participación de este grupo respecto del padrón total menor en 0.31  por ciento. Otros Motivos:</t>
    </r>
  </si>
  <si>
    <r>
      <t xml:space="preserve">Porcentaje de mujeres de 45 a 59 años beneficiarias respecto del total del padrón
</t>
    </r>
    <r>
      <rPr>
        <sz val="10"/>
        <rFont val="Soberana Sans"/>
        <family val="2"/>
      </rPr>
      <t xml:space="preserve"> Causa : El grupo de mujeres de 45 a 59 años se incrementó en casi 0.32 puntos porcentuales durante el primer semestre Efecto: Se logró un cumplimiento cercano a la meta  Otros Motivos:</t>
    </r>
  </si>
  <si>
    <r>
      <t xml:space="preserve">Porcentaje de adultos de 60 y más años beneficiados respecto del total del padrón
</t>
    </r>
    <r>
      <rPr>
        <sz val="10"/>
        <rFont val="Soberana Sans"/>
        <family val="2"/>
      </rPr>
      <t xml:space="preserve"> Causa : Se registró un mayor número de adultos de 60 y más años en 12,109 |personas con respecto a la meta para el trimestre Efecto: Se registró un cumplimiento superior a la meta en 0.61% Otros Motivos:</t>
    </r>
  </si>
  <si>
    <r>
      <t xml:space="preserve">Porcentaje de participación de leche fluida en la producción de Liconsa.
</t>
    </r>
    <r>
      <rPr>
        <sz val="10"/>
        <rFont val="Soberana Sans"/>
        <family val="2"/>
      </rPr>
      <t xml:space="preserve"> Causa : Cifras preliminares. El porcentaje de participación de leche fluida respecto a la producción total para el PASL de Enero a Junio de 2014, arrojó un cumplimiento por arriba de la meta debido a las variaciones del requerimiento de abasto social.  Efecto: Incremento en la producción de leche líquida para el basto social en 4.1 por ciento. Otros Motivos:</t>
    </r>
  </si>
  <si>
    <r>
      <t xml:space="preserve">Porcentaje de cumplimiento del contenido de hierro en leche fortificada Liconsa.
</t>
    </r>
    <r>
      <rPr>
        <sz val="10"/>
        <rFont val="Soberana Sans"/>
        <family val="2"/>
      </rPr>
      <t xml:space="preserve"> Causa : En la parte nutricional, el superar la meta no representa un problema para la población, sino por el contrario es un beneficio mayor. En el impacto en costo, en este momento no se dispone de una estimación. Efecto: Se superó la meta Otros Motivos:</t>
    </r>
  </si>
  <si>
    <r>
      <t xml:space="preserve">Litros producidos para el Programa de Abasto Social de Leche.
</t>
    </r>
    <r>
      <rPr>
        <sz val="10"/>
        <rFont val="Soberana Sans"/>
        <family val="2"/>
      </rPr>
      <t xml:space="preserve"> Causa : Cifras preliminares. La producción realizada de enero a junio, arrojó un cumplimiento abajo del indicador estándar, debido a que disminuyo la demanda con respecto a lo esperado.  Efecto: Se reporta un cumplimiento del 94 por ciento. Otros Motivos:</t>
    </r>
  </si>
  <si>
    <r>
      <t xml:space="preserve">Porcentaje de cumplimiento del contenido de ácido fólico en leche fortificada Liconsa.
</t>
    </r>
    <r>
      <rPr>
        <sz val="10"/>
        <rFont val="Soberana Sans"/>
        <family val="2"/>
      </rPr>
      <t xml:space="preserve"> Causa : En la parte nutricional, el superar la meta no representa un problema para la población, sino por el contrario es un beneficio mayor. En el impacto en costo, en este momento no se dispone de una estimación. Efecto: El indicador se encuentra por arriba de la meta, proporcionando mayores nutrientes a los beneficiarios del programa  Otros Motivos:</t>
    </r>
  </si>
  <si>
    <r>
      <t xml:space="preserve">Porcentaje de cumplimiento del contenido de proteínas en la leche fortificada Liconsa respecto a lo establecido en la NOM-155-SFI-2012.
</t>
    </r>
    <r>
      <rPr>
        <sz val="10"/>
        <rFont val="Soberana Sans"/>
        <family val="2"/>
      </rPr>
      <t xml:space="preserve"> Causa : El valor promedio del contenido de proteínas presente en el producto fabricado en el periodo enero a junio, cumple satisfactoriamente con la especificación de la Norma Oficial aplicable, excediendo un 4.7 por ciento el valor mínimo indicado en ese nutriente. Efecto: El indicar supera ligeramente la meta  Otros Motivos:</t>
    </r>
  </si>
  <si>
    <r>
      <t xml:space="preserve">Incremento neto del padrón de beneficiarios.
</t>
    </r>
    <r>
      <rPr>
        <sz val="10"/>
        <rFont val="Soberana Sans"/>
        <family val="2"/>
      </rPr>
      <t>Sin Información,Sin Justificación</t>
    </r>
  </si>
  <si>
    <r>
      <t xml:space="preserve">Porcentaje de cobertura de localidades atendidas por el PASL correspondientes a los municipios de la CNCH
</t>
    </r>
    <r>
      <rPr>
        <sz val="10"/>
        <rFont val="Soberana Sans"/>
        <family val="2"/>
      </rPr>
      <t xml:space="preserve"> Causa : Cifras preliminares.  El número de localidades pertenecientes a los 405 municipios de la Cruzada, dicho indicador se encuentra dentro del rango, con una variación de 0.7 puntos porcentuales, debido a que con basé en los municipios mencionados anteriormente se definió la meta . Efecto: Se cumplió con la  meta  Otros Motivos:</t>
    </r>
  </si>
  <si>
    <t>S053</t>
  </si>
  <si>
    <t>Programa de Abasto Rural a cargo de Diconsa, S.A. de C.V. (DICONSA)</t>
  </si>
  <si>
    <t>VSS-Diconsa, S.A. de C.V.</t>
  </si>
  <si>
    <t>Perspectiva de Género</t>
  </si>
  <si>
    <t>12 - Oferta de productos básicos a precios competitivos</t>
  </si>
  <si>
    <t>Contribuir a fortalecer el cumplimiento efectivo de los derechos sociales que potencien las capacidades de alimentación de las personas en situación de pobreza a través del abastecimiento a las localidades de alta y muy alta marginación con productos básicos y complementarios económicos y de calidad.</t>
  </si>
  <si>
    <r>
      <t>Porcentaje de la población con acceso a la alimentación</t>
    </r>
    <r>
      <rPr>
        <i/>
        <sz val="10"/>
        <color indexed="30"/>
        <rFont val="Soberana Sans"/>
      </rPr>
      <t xml:space="preserve">
</t>
    </r>
  </si>
  <si>
    <t>(Total de personas con acceso a la alimentación / Total de personas a nivel nacional) * 100</t>
  </si>
  <si>
    <t>Localidades de alta y muy alta marginación, son abastecidas de productos básicos y complementarios económicos y de calidad en forma eficaz y oportuna.</t>
  </si>
  <si>
    <r>
      <t>Porcentaje de cobertura del Programa en localidades objetivo.</t>
    </r>
    <r>
      <rPr>
        <i/>
        <sz val="10"/>
        <color indexed="30"/>
        <rFont val="Soberana Sans"/>
      </rPr>
      <t xml:space="preserve">
</t>
    </r>
  </si>
  <si>
    <t>(Localidades objetivo con tienda Diconsa / Total de localidades objetivo) x 100</t>
  </si>
  <si>
    <r>
      <t>Porcentaje de mejora en el acceso físico al abasto de los productos de la canasta básica Diconsa en las localidades a partir de la instalación de la tienda Diconsa</t>
    </r>
    <r>
      <rPr>
        <i/>
        <sz val="10"/>
        <color indexed="30"/>
        <rFont val="Soberana Sans"/>
      </rPr>
      <t xml:space="preserve">
</t>
    </r>
  </si>
  <si>
    <t>((Porcentaje  de productos de la canasta básica Diconsa que se encuentran disponibles en la tienda Diconsa / porcentaje de productos de la canasta básica Diconsa que se disponen en la localidad antes de la instalación de la tienda) - 1) x 100</t>
  </si>
  <si>
    <r>
      <t>Margen de ahorro en la canasta básica Diconsa</t>
    </r>
    <r>
      <rPr>
        <i/>
        <sz val="10"/>
        <color indexed="30"/>
        <rFont val="Soberana Sans"/>
      </rPr>
      <t xml:space="preserve">
Indicador Seleccionado</t>
    </r>
  </si>
  <si>
    <t>((Precio promedio de la canasta básica en el mercado local / Precio promedio de la canasta básica en tiendas Diconsa )-1) x 100</t>
  </si>
  <si>
    <t>Estratégico-Eficacia-Semestral</t>
  </si>
  <si>
    <r>
      <t>Población de localidades de alta y muy alta marginación con acceso a la alimentación</t>
    </r>
    <r>
      <rPr>
        <i/>
        <sz val="10"/>
        <color indexed="30"/>
        <rFont val="Soberana Sans"/>
      </rPr>
      <t xml:space="preserve">
</t>
    </r>
  </si>
  <si>
    <t>((Total de personas encuestadas que tienen acceso a la alimentación y que habitan en localidades de alta y muy alta marginación atendidas por el PAR /  Total de personas encuestas que habitan en localidades de alta y muy lata marginación atendidas por el PAR)*100</t>
  </si>
  <si>
    <t>A Tiendas abastecidas y operadas de forma eficaz y oportuna</t>
  </si>
  <si>
    <r>
      <t>Porcentaje del surtimiento oportuno a tiendas por parte de los almacenes rurales</t>
    </r>
    <r>
      <rPr>
        <i/>
        <sz val="10"/>
        <color indexed="30"/>
        <rFont val="Soberana Sans"/>
      </rPr>
      <t xml:space="preserve">
</t>
    </r>
  </si>
  <si>
    <t>(Número de surtimientos a tiendas realizados en su día / Número de pedidos realizados por las tiendas) x 100</t>
  </si>
  <si>
    <t>B Tiendas abastecidas con productos básicos y complementarios económicos y de calidad</t>
  </si>
  <si>
    <r>
      <t>Monto de ahorro generado</t>
    </r>
    <r>
      <rPr>
        <i/>
        <sz val="10"/>
        <color indexed="30"/>
        <rFont val="Soberana Sans"/>
      </rPr>
      <t xml:space="preserve">
</t>
    </r>
  </si>
  <si>
    <t>Monto total de la venta de los productos de la canasta básica Diconsa x el margen de ahorro en la canasta básica Diconsa</t>
  </si>
  <si>
    <t>Estratégico-Eficiencia-Semestral</t>
  </si>
  <si>
    <r>
      <t xml:space="preserve">Porcentaje de compras de productos enriquecidos  </t>
    </r>
    <r>
      <rPr>
        <i/>
        <sz val="10"/>
        <color indexed="30"/>
        <rFont val="Soberana Sans"/>
      </rPr>
      <t xml:space="preserve">
</t>
    </r>
  </si>
  <si>
    <t xml:space="preserve">(Importe de las compras de productos enriquecidos / Importe total de compras de abarrotes comestibles) x 100  </t>
  </si>
  <si>
    <t>Estratégico-Calidad-Trimestral</t>
  </si>
  <si>
    <t>C Tiendas establecidas en localidades de alta y muy alta marginación</t>
  </si>
  <si>
    <r>
      <t>Número de localidades objetivo con tienda Diconsa</t>
    </r>
    <r>
      <rPr>
        <i/>
        <sz val="10"/>
        <color indexed="30"/>
        <rFont val="Soberana Sans"/>
      </rPr>
      <t xml:space="preserve">
</t>
    </r>
  </si>
  <si>
    <t>Número de localidades objetivo atendidas con al menos una tienda Diconsa</t>
  </si>
  <si>
    <t>Localidad</t>
  </si>
  <si>
    <r>
      <t>Número de Localidades con tienda Diconsa</t>
    </r>
    <r>
      <rPr>
        <i/>
        <sz val="10"/>
        <color indexed="30"/>
        <rFont val="Soberana Sans"/>
      </rPr>
      <t xml:space="preserve">
Indicador Seleccionado</t>
    </r>
  </si>
  <si>
    <t>Número de localidades con tienda</t>
  </si>
  <si>
    <r>
      <t>Cobertura en los municipios de la CNCH</t>
    </r>
    <r>
      <rPr>
        <i/>
        <sz val="10"/>
        <color indexed="30"/>
        <rFont val="Soberana Sans"/>
      </rPr>
      <t xml:space="preserve">
</t>
    </r>
  </si>
  <si>
    <t>(Municipios de la CNCH con al menos una tienda Diconsa / Total de municipios de la CNCH) x 100</t>
  </si>
  <si>
    <t>B 1 Difusión y promoción del Programa para la apertura de tiendas</t>
  </si>
  <si>
    <r>
      <t>Porcentaje de tiendas abiertas respecto a las solicitadas en localidades objetivo</t>
    </r>
    <r>
      <rPr>
        <i/>
        <sz val="10"/>
        <color indexed="30"/>
        <rFont val="Soberana Sans"/>
      </rPr>
      <t xml:space="preserve">
</t>
    </r>
  </si>
  <si>
    <t>(Número de tiendas abiertas en localidades objetivo / Número total de solicitudes de tiendas en localidades objetivo) x 100</t>
  </si>
  <si>
    <t>B 2 Adquisición de bienes para comercializar</t>
  </si>
  <si>
    <r>
      <t>Porcentaje de cumplimiento en las compras programadas</t>
    </r>
    <r>
      <rPr>
        <i/>
        <sz val="10"/>
        <color indexed="30"/>
        <rFont val="Soberana Sans"/>
      </rPr>
      <t xml:space="preserve">
</t>
    </r>
  </si>
  <si>
    <t>(Compras realizadas / Compras programadas) x 100</t>
  </si>
  <si>
    <t>B 3 Distribución de los productos</t>
  </si>
  <si>
    <r>
      <t>Promedio de costo de distribución por tienda</t>
    </r>
    <r>
      <rPr>
        <i/>
        <sz val="10"/>
        <color indexed="30"/>
        <rFont val="Soberana Sans"/>
      </rPr>
      <t xml:space="preserve">
</t>
    </r>
  </si>
  <si>
    <t>Gastos de distribución / Número total de tiendas</t>
  </si>
  <si>
    <r>
      <t>Porcentaje de eficacia en el surtimiento de las tiendas por el almacén rural</t>
    </r>
    <r>
      <rPr>
        <i/>
        <sz val="10"/>
        <color indexed="30"/>
        <rFont val="Soberana Sans"/>
      </rPr>
      <t xml:space="preserve">
</t>
    </r>
  </si>
  <si>
    <t>(Volumen surtido por los alamcenes rurales a las tiendas / Volumen solicitado por las tiendas a los almacenes rurales) X 100</t>
  </si>
  <si>
    <t>B 4 Venta de productos</t>
  </si>
  <si>
    <r>
      <t xml:space="preserve">Promedio de venta por tienda </t>
    </r>
    <r>
      <rPr>
        <i/>
        <sz val="10"/>
        <color indexed="30"/>
        <rFont val="Soberana Sans"/>
      </rPr>
      <t xml:space="preserve">
</t>
    </r>
  </si>
  <si>
    <t>Ventas totales a tiendas/ Número de tiendas</t>
  </si>
  <si>
    <t>B 5 Supervisión de la operación de la tienda</t>
  </si>
  <si>
    <r>
      <t xml:space="preserve">Porcentaje de  tiendas supervisadas </t>
    </r>
    <r>
      <rPr>
        <i/>
        <sz val="10"/>
        <color indexed="30"/>
        <rFont val="Soberana Sans"/>
      </rPr>
      <t xml:space="preserve">
</t>
    </r>
  </si>
  <si>
    <t>(Número de tiendas supervisadas / Número total de tiendas) x 100</t>
  </si>
  <si>
    <t>B 6 Oferta de servicios adicionales al abasto</t>
  </si>
  <si>
    <r>
      <t>Porcentaje de tiendas que funcionan como Unidades de Servicio a la Comunidad</t>
    </r>
    <r>
      <rPr>
        <i/>
        <sz val="10"/>
        <color indexed="30"/>
        <rFont val="Soberana Sans"/>
      </rPr>
      <t xml:space="preserve">
</t>
    </r>
  </si>
  <si>
    <t>(Número de tiendas que ofrecen tres o más servicios adicionales al abasto / Número total de tiendas) x 100</t>
  </si>
  <si>
    <t>B 7 Promoción de la participación comunitaria</t>
  </si>
  <si>
    <r>
      <t>Porcentaje de tienda a cargo de mujeres</t>
    </r>
    <r>
      <rPr>
        <i/>
        <sz val="10"/>
        <color indexed="30"/>
        <rFont val="Soberana Sans"/>
      </rPr>
      <t xml:space="preserve">
</t>
    </r>
  </si>
  <si>
    <t>(Número de encargados de tienda mujeres / Número total de encargados) x 100</t>
  </si>
  <si>
    <r>
      <t>Porcentaje de tiendas con promoción de la participación comunitaria</t>
    </r>
    <r>
      <rPr>
        <i/>
        <sz val="10"/>
        <color indexed="30"/>
        <rFont val="Soberana Sans"/>
      </rPr>
      <t xml:space="preserve">
</t>
    </r>
  </si>
  <si>
    <t>(Número de tiendas donde se promovió la asamblea comunitaria correspondientes al trimestre/ Número total de tiendas ) x 100</t>
  </si>
  <si>
    <t>B 8 Capacitación de la Red Social</t>
  </si>
  <si>
    <r>
      <t>Porcentaje de cumplimiento en la capacitación de los miembros de la red social</t>
    </r>
    <r>
      <rPr>
        <i/>
        <sz val="10"/>
        <color indexed="30"/>
        <rFont val="Soberana Sans"/>
      </rPr>
      <t xml:space="preserve">
</t>
    </r>
  </si>
  <si>
    <t>(Número de miembros de los Comités Rurales de Abasto, Consejos Comunitarios de Abasto y encargados de tienda que recibieron algún tipo de capacitación / Número total de miembros de la red social ) x 100</t>
  </si>
  <si>
    <r>
      <t xml:space="preserve">Margen de ahorro en la canasta básica Diconsa
</t>
    </r>
    <r>
      <rPr>
        <sz val="10"/>
        <rFont val="Soberana Sans"/>
        <family val="2"/>
      </rPr>
      <t xml:space="preserve"> Causa : La comercialización de productos marca propia SEDESOL-DICONSA generó ahorros sustanciales, dado que tienen precios menores a los mismos productos de diferente marca ofrecidos en las tiendas privadas. Efecto:  Otros Motivos:</t>
    </r>
  </si>
  <si>
    <r>
      <t xml:space="preserve">Monto de ahorro generado
</t>
    </r>
    <r>
      <rPr>
        <sz val="10"/>
        <rFont val="Soberana Sans"/>
        <family val="2"/>
      </rPr>
      <t xml:space="preserve"> Causa : El mayor monto $ en ventas de los productos de la canasta básica y aunado al incremento en el promedio del margen de ahorro, generó que el monto de ahorro superara lo previsto.  Efecto:  Otros Motivos:</t>
    </r>
  </si>
  <si>
    <r>
      <t xml:space="preserve">Porcentaje de compras de productos enriquecidos  
</t>
    </r>
    <r>
      <rPr>
        <sz val="10"/>
        <rFont val="Soberana Sans"/>
        <family val="2"/>
      </rPr>
      <t xml:space="preserve"> Causa : No se alcanzó la meta debido al incremento de las compras de abarrotes comestibles; en productos no enriquecidos como café soluble, sardina y chiles  que forman parte de los 14 productos que se venden a través del Programa Tarjeta Sinhambre, la compra aumentó desde 132% hasta 300% en promedio, y de otros productos que tampoco son enriquecidos como el agua purificada que se incrementó en un 1138% con respecto al mismo periodo del año anterior.      Los componentes del indicador son variables dinámicas que registran las compras realizadas en un periodo determinado de abarrotes comestibles y los abarrotes comestibles enriquecidos y fortificados. Efecto:  Otros Motivos:</t>
    </r>
  </si>
  <si>
    <r>
      <t xml:space="preserve">Número de localidades objetivo con tienda Diconsa
</t>
    </r>
    <r>
      <rPr>
        <sz val="10"/>
        <rFont val="Soberana Sans"/>
        <family val="2"/>
      </rPr>
      <t xml:space="preserve"> Causa : No hubo interés por parte de los habitantes de las localidades con problemas de abasto, para solicitar la instalación de una tienda Diconsa. Efecto:  Otros Motivos:</t>
    </r>
  </si>
  <si>
    <r>
      <t xml:space="preserve">Cobertura en los municipios de la CNCH
</t>
    </r>
    <r>
      <rPr>
        <sz val="10"/>
        <rFont val="Soberana Sans"/>
        <family val="2"/>
      </rPr>
      <t xml:space="preserve"> Causa : No hubo interés en las localidades de los municipios de la cruzada para solicitar la apertura de una tienda Diconsa. Efecto:  Otros Motivos:</t>
    </r>
  </si>
  <si>
    <r>
      <t xml:space="preserve">Porcentaje de cumplimiento en las compras programadas
</t>
    </r>
    <r>
      <rPr>
        <sz val="10"/>
        <rFont val="Soberana Sans"/>
        <family val="2"/>
      </rPr>
      <t xml:space="preserve"> Causa : No se alcanzó la meta debido a que en las compras programadas se incluye el Programa Tarjeta Sinhambre y este proyecto tiene dos meses que  inició su arranque para el ejercicio 2014.  También influye el retraso en la elaboración de las Hojas de Negociación por la implementación del IEPS en los sistemas. Sin embargo se observa un incremento de 11.9% respecto al periodo enero-marzo 2014. Efecto:  Otros Motivos:</t>
    </r>
  </si>
  <si>
    <r>
      <t xml:space="preserve">Promedio de costo de distribución por tienda
</t>
    </r>
    <r>
      <rPr>
        <sz val="10"/>
        <rFont val="Soberana Sans"/>
        <family val="2"/>
      </rPr>
      <t xml:space="preserve"> Causa : Debido a que se hizo un ajuste de las rutas de abastecimiento y distribución, permitió ahorros en gasto de combustibles y mantenimiento. Asimismo, la adquisición de flota vehicular nueva para el abasto y la distribución entre los almacenes y las tiendas generaron ahorros en mantenimiento. Efecto:  Otros Motivos:</t>
    </r>
  </si>
  <si>
    <r>
      <t xml:space="preserve">Porcentaje de eficacia en el surtimiento de las tiendas por el almacén rural
</t>
    </r>
    <r>
      <rPr>
        <sz val="10"/>
        <rFont val="Soberana Sans"/>
        <family val="2"/>
      </rPr>
      <t xml:space="preserve"> Causa : No alcanzar la meta programada de la eficacia en el surtimiento de Tiendas, se debe a  falta de inventario en los almacenes rurales,  producto del retraso en el surtimiento por parte de los proveedores. Asimismo, las condiciones de inseguridad, orográficas y climáticas han influido en el incumplimiento de surtimiento a tiendas. Efecto:  Otros Motivos:</t>
    </r>
  </si>
  <si>
    <r>
      <t xml:space="preserve">Promedio de venta por tienda 
</t>
    </r>
    <r>
      <rPr>
        <sz val="10"/>
        <rFont val="Soberana Sans"/>
        <family val="2"/>
      </rPr>
      <t xml:space="preserve"> Causa : Derivado de no llegar a la meta en cuanto a la eficacia en el surtimiento a Tiendas y del porcentaje en el cumplimiento de las compras programadas, así como de la falta de inventarios en almacenes rurales, de las condiciones de inseguridad, orográficas y climáticas se  afectó  la distribución y venta de los bienes a comercializar y en consecuencia la venta promedio por tienda. Efecto:  Otros Motivos:</t>
    </r>
  </si>
  <si>
    <r>
      <t xml:space="preserve">Porcentaje de tiendas que funcionan como Unidades de Servicio a la Comunidad
</t>
    </r>
    <r>
      <rPr>
        <sz val="10"/>
        <rFont val="Soberana Sans"/>
        <family val="2"/>
      </rPr>
      <t xml:space="preserve"> Causa : Con el esquema de apoyos PAL SINHAMBRE, la cantidad de servicios adicionales al abasto que ofrecen las tiendas se han incrementado Efecto:  Otros Motivos:</t>
    </r>
  </si>
  <si>
    <r>
      <t xml:space="preserve">Porcentaje de tienda a cargo de mujeres
</t>
    </r>
    <r>
      <rPr>
        <sz val="10"/>
        <rFont val="Soberana Sans"/>
        <family val="2"/>
      </rPr>
      <t xml:space="preserve"> Causa : Los Comités Rurales de Abasto de las localidades con apertura de tienda en el 1er semestre, determinaron que se nombrara a mujeres como encargadas de tienda. Efecto:  Otros Motivos:</t>
    </r>
  </si>
  <si>
    <r>
      <t xml:space="preserve">Porcentaje de tiendas con promoción de la participación comunitaria
</t>
    </r>
    <r>
      <rPr>
        <sz val="10"/>
        <rFont val="Soberana Sans"/>
        <family val="2"/>
      </rPr>
      <t xml:space="preserve"> Causa : Este resultado es derivado de las altas cargas de trabajo en cada uno de los almacenes de esta entidad, como consecuencia de la aplicación del esquema PAL Sin Hambre, que entre otras cosas se comprometió la apertura focalizada de tiendas, CABES ( Centros de atención a beneficiarios) y/o unidades móviles en localidades con mayor incidencia de beneficiarios PAL, entro otras muchas tareas de la Cruzada Nacional Contra el Hambre. Efecto:  Otros Motivos:</t>
    </r>
  </si>
  <si>
    <r>
      <t xml:space="preserve">Porcentaje de cumplimiento en la capacitación de los miembros de la red social
</t>
    </r>
    <r>
      <rPr>
        <sz val="10"/>
        <rFont val="Soberana Sans"/>
        <family val="2"/>
      </rPr>
      <t xml:space="preserve"> Causa : Este resultado es derivado de las altas cargas de trabajo en cada uno de los almacenes rurales de la entidad, como consecuencia de la aplicación del esquema PAL Sin Hambre, entro otras muchas tareas. Se reprogramo la capacitación y se buscará recuperar lo proyectado para alcanzar la meta propuesta. Efecto:  Otros Motivos:</t>
    </r>
  </si>
  <si>
    <t>S054</t>
  </si>
  <si>
    <t>Programa de Opciones Productivas</t>
  </si>
  <si>
    <t>210-Dirección General de Opciones Productivas</t>
  </si>
  <si>
    <t>2 - Vivienda y Servicios a la Comunidad</t>
  </si>
  <si>
    <t>7 - Vivienda y Servicios a la Comunidad</t>
  </si>
  <si>
    <t>6 - Apoyo a las inversiones sociales de los gobiernos locales, de las organizaciones sociales y de la población rural</t>
  </si>
  <si>
    <t>Contribuir a mejorar el ingreso de las personas en situación de pobreza mediante el apoyo y desarrollo de proyectos productivos.</t>
  </si>
  <si>
    <r>
      <t>Ingreso promedio de las personas por debajo de la línea de bienestar que tiene como trabajo principal un negocio propio.</t>
    </r>
    <r>
      <rPr>
        <i/>
        <sz val="10"/>
        <color indexed="30"/>
        <rFont val="Soberana Sans"/>
      </rPr>
      <t xml:space="preserve">
</t>
    </r>
  </si>
  <si>
    <t>Suma del ingreso de las personas con ingresos por debajo de la línea de bienestar que tiene como trabajo principal un negocio propio / Número de personas con ingresos por debajo de la línea de bienestar que tienen como  trabajo principal un negocio propio</t>
  </si>
  <si>
    <t>Promedio</t>
  </si>
  <si>
    <t>Grupos sociales u organizaciones de productoras y productores, cuyos ingresos se encuentran por debajo de la línea de bienestar cuentan con proyectos productivos sustentables</t>
  </si>
  <si>
    <r>
      <t>Porcentaje de proyectos productivos de grupos sociales u organizaciones de productoras y productores apoyados con Impulso Productivo que permanecen en operación dos años después de recibido el apoyo.</t>
    </r>
    <r>
      <rPr>
        <i/>
        <sz val="10"/>
        <color indexed="30"/>
        <rFont val="Soberana Sans"/>
      </rPr>
      <t xml:space="preserve">
</t>
    </r>
  </si>
  <si>
    <t>(Número de proyectos productivos de grupos sociales u organizaciones de productoras y productores apoyados con Impulso Productivo que permanecen en operación en el año t+2/ Número proyectos productivos de grupos sociales u organizaciones de productoras y productores apoyados con Impulso Productivo en el año t0)* 100.</t>
  </si>
  <si>
    <r>
      <t>Porcentaje de proyectos estratégicos de grupos o empresas del Sector Social de la Economía apoyados por el Fondo de Capital para el Desarrollo Social (FONDESOL)  que permanecen en operación dos años después de recibido el apoyo</t>
    </r>
    <r>
      <rPr>
        <i/>
        <sz val="10"/>
        <color indexed="30"/>
        <rFont val="Soberana Sans"/>
      </rPr>
      <t xml:space="preserve">
</t>
    </r>
  </si>
  <si>
    <t>(Número de proyectos estratégicos de grupos o empresas del Sector Social de la Economía apoyados por el FONDESOL  que permanecen en operación en el año t+2 / Número de proyectos estratégicos de grupos o empresas del Sector Social de la Economía apoyados por el FONDESOL en el año t0)*100</t>
  </si>
  <si>
    <t>A Grupos sociales u organizaciones de productoras y productores con proyectos productivos sustentables apoyados, cuentan con asistencia tecnica y acompañamiento</t>
  </si>
  <si>
    <r>
      <t>Porcentaje de proyectos productivos de  grupos sociales u organizaciones apoyados  con Impulso Productivo, con Asistencia Técnica y Acompañamiento asignada</t>
    </r>
    <r>
      <rPr>
        <i/>
        <sz val="10"/>
        <color indexed="30"/>
        <rFont val="Soberana Sans"/>
      </rPr>
      <t xml:space="preserve">
</t>
    </r>
  </si>
  <si>
    <t>(Número de proyectos   de Impulso Productivo de  grupos sociales u organizaciones apoyados, con asignación de Asistencia Técnica y Acompañamiento en el período / Número de proyectos de Impulso Productivo de  grupos sociales u organizaciones  programados a apoyar  en el ejercicio presupuestal) * 100</t>
  </si>
  <si>
    <t>B Gupos sociales, organizaciones de productoras y productores y empresas del sector social de la economía  desarrollan proyectos productivos sustentables,   con  apoyos conómicos entregados</t>
  </si>
  <si>
    <r>
      <t>Número de proyectos de Agencias de Desarrollo Local, Integradores y de Cofinanciamiento apoyados</t>
    </r>
    <r>
      <rPr>
        <i/>
        <sz val="10"/>
        <color indexed="30"/>
        <rFont val="Soberana Sans"/>
      </rPr>
      <t xml:space="preserve">
Indicador Seleccionado</t>
    </r>
  </si>
  <si>
    <t>Número de proyectos de Agencias de Desarrollo Local, Integradores y de Cofinanciamiento apoyados</t>
  </si>
  <si>
    <t>Proyecto</t>
  </si>
  <si>
    <t>C Empresas del sector social de la economía cuentan con proyectos estratégicos, apoyados por el Fondo de Capital para el Desarrollo Social (FONDESOL)</t>
  </si>
  <si>
    <r>
      <t>Porcentaje de proyectos estratégicos de  Grupos o Empresas del Sector Social de la Economía apoyados por el  Fondo de Capital para el Desarrollo Social (FONDESOL)</t>
    </r>
    <r>
      <rPr>
        <i/>
        <sz val="10"/>
        <color indexed="30"/>
        <rFont val="Soberana Sans"/>
      </rPr>
      <t xml:space="preserve">
</t>
    </r>
  </si>
  <si>
    <t>(Número de proyectos estratégicos de grupos o empresas del Sector Social de la Economía apoyados por el FONDESOL en el período / Número de proyectos estratégicos de grupos o empresas del Sector Social de la Economía  programados para ser apoyados por el  FONDESOL en el ejercicio presupuestal) * 100</t>
  </si>
  <si>
    <t>D Grupos sociales u organizaciones de productoras y productores con apoyos económicos entregados desarrollan proyectos productivos sustentables</t>
  </si>
  <si>
    <r>
      <t xml:space="preserve"> Porcentaje de Proyectos productivos de grupos sociales u organizaciones de productoras y productores apoyados con  Impulso Productivo </t>
    </r>
    <r>
      <rPr>
        <i/>
        <sz val="10"/>
        <color indexed="30"/>
        <rFont val="Soberana Sans"/>
      </rPr>
      <t xml:space="preserve">
</t>
    </r>
  </si>
  <si>
    <t>Número de proyectos productivos de grupos sociales u organizaciones de productoras y productores apoyados con   Impulso Productivo en el período/Número de proyectos productivos de grupos sociales u organizaciones de productoras y productores programados a apoyar con Impulso Productivo  en el   ejercicio presupuestal) * 100</t>
  </si>
  <si>
    <t>A 1 Convocatoria, registro y selección de Planes de trabajo de los postulantes a brindar Asistencia Técnica y Acompañamiento,  con base en los criterios establecidos en Reglas de Operación del Programa.</t>
  </si>
  <si>
    <r>
      <t>Porcentaje de Planes de Trabajo dictaminados elegibles para dar Asistencia Técnica y Acompañamiento a proyectos de Impulso Productivo</t>
    </r>
    <r>
      <rPr>
        <i/>
        <sz val="10"/>
        <color indexed="30"/>
        <rFont val="Soberana Sans"/>
      </rPr>
      <t xml:space="preserve">
</t>
    </r>
  </si>
  <si>
    <t>(Número de planes de trabajo dictaminados elegibles por comité en el periodo del ejercicio fiscal/Número de proyectos de Impulso Productivo publicados en convocatoria para recibir apoyo de Asistencia Técnica y Acompañamiento en el período del ejercicio fiscal) *100</t>
  </si>
  <si>
    <t>B 2 Atención a estratégias Transversales y Enfoque de Derechos</t>
  </si>
  <si>
    <r>
      <t>Porcentaje de Municipios Indígenas donde  grupos sociales, organizaciones de productoras y productores,  y empresas del sector social de la economía, recibieron el apoyo para proyectos productivos.</t>
    </r>
    <r>
      <rPr>
        <i/>
        <sz val="10"/>
        <color indexed="30"/>
        <rFont val="Soberana Sans"/>
      </rPr>
      <t xml:space="preserve">
</t>
    </r>
  </si>
  <si>
    <t>(Número total de municipios indígenas  donde grupos sociales, organizaciones de productoras y productores,  y empresas del sector social de la economías recibieron el apoyo para proyectos productivos / Número total de municipios  indígenas, cobertura del Programa)*100</t>
  </si>
  <si>
    <r>
      <t>Porcentaje de municipios considerados en la Cruzada Nacional contra el Hambre donde  grupos sociales, organizaciones de productoras y productores,  y empresas del sector social de la economía, recibieron el apoyo para proyectos productivos.</t>
    </r>
    <r>
      <rPr>
        <i/>
        <sz val="10"/>
        <color indexed="30"/>
        <rFont val="Soberana Sans"/>
      </rPr>
      <t xml:space="preserve">
</t>
    </r>
  </si>
  <si>
    <t>(Número de municipios de la Cruzada Nacional contra el Hambre donde grupos sociales, organizaciones de productoras y productores,  y empresas del sector social de la economía recibieron el apoyo para proyectos productivos  / Número total de municipios considerados en la Cruzada Nacional contra el Hambre,  cobertura del Programa)*100</t>
  </si>
  <si>
    <r>
      <t xml:space="preserve">Porcentaje de  proyectos productivos apoyados provenientes de grupos sociales, organizaciones y empresas del sector social de la economía, constituidos por sólo mujeres </t>
    </r>
    <r>
      <rPr>
        <i/>
        <sz val="10"/>
        <color indexed="30"/>
        <rFont val="Soberana Sans"/>
      </rPr>
      <t xml:space="preserve">
</t>
    </r>
  </si>
  <si>
    <t>(Número de proyectos productivos apoyados de Impulso Productivo y  Fondo de Capital para el Desarrollo social, consituidos por sólo mujeres en el período del ejercicio fiscal/Número total de proyectos productivos de Impulso Productivo y Fondo de Capital para el Desarrollo Social programados a apoyar en el ejercicio fiscal )*100</t>
  </si>
  <si>
    <t>C 3 Convocatoria, registro y selección de propuestas  de proyectos productivos con base en los criterios y requisitos de elegibilidad, establecidos en Reglas de Operación del Programa.</t>
  </si>
  <si>
    <r>
      <t>Porcentaje de Proyectos estratégicos del Fondo de Capital para el Desarrollo Social (FONDESOL) dictaminados elegibles</t>
    </r>
    <r>
      <rPr>
        <i/>
        <sz val="10"/>
        <color indexed="30"/>
        <rFont val="Soberana Sans"/>
      </rPr>
      <t xml:space="preserve">
</t>
    </r>
  </si>
  <si>
    <t>(Número total de proyectos estratégicos del FONDESOL  dictaminados elegibles por el comité en el período del ejercicio presupuestal/Número total de proyectos Estratégicos del FONDESOL registrados con documentación entregada en el período del ejercicio presupuestal)*100</t>
  </si>
  <si>
    <r>
      <t>Porcentaje de municipios en la cobertura del Programa con proyectos registrados</t>
    </r>
    <r>
      <rPr>
        <i/>
        <sz val="10"/>
        <color indexed="30"/>
        <rFont val="Soberana Sans"/>
      </rPr>
      <t xml:space="preserve">
</t>
    </r>
  </si>
  <si>
    <t>(Municipios en la cobertura del Programa con proyectos productivos registrados/Total de municipios que forman parte de la cobertura del Programa)*100</t>
  </si>
  <si>
    <r>
      <t>Porcentaje de Proyectos de Impulso Productivo dictaminados elegibles</t>
    </r>
    <r>
      <rPr>
        <i/>
        <sz val="10"/>
        <color indexed="30"/>
        <rFont val="Soberana Sans"/>
      </rPr>
      <t xml:space="preserve">
</t>
    </r>
  </si>
  <si>
    <t>(Número total de proyectos de Impulso Productivo dictaminados elegibles por el comité en el período del ejercicio presupuestal/Número total de Proyectos de Impulso Productivo registrados con documentación entregada en el período del ejercicio presupuestal)*100</t>
  </si>
  <si>
    <r>
      <t xml:space="preserve">Porcentaje de proyectos productivos de  grupos sociales u organizaciones apoyados  con Impulso Productivo, con Asistencia Técnica y Acompañamiento asignada
</t>
    </r>
    <r>
      <rPr>
        <sz val="10"/>
        <rFont val="Soberana Sans"/>
        <family val="2"/>
      </rPr>
      <t xml:space="preserve"> Causa : El indicador para el 2o. trimestre se resporta en cero ya que la modalidad de Impulso Productivo(IP) y Asistencia Técnica y Acompañamiento(ATA) son instrumentos que se vinculan entre sí, por lo que el desfase de la publicación de la convocatoria de IP, un mes después de lo programado, provocó que el proceso de dictaminación, fallo y pago de los proyectos se retrasara; dando como resultado el desfasamiento de la publicación de la convocatoria de la modadlidad de ATA para el mes de julio, y consecuentemente el retraso en el cumplimiento de la meta. Efecto:  Otros Motivos:</t>
    </r>
  </si>
  <si>
    <r>
      <t xml:space="preserve">Número de proyectos de Agencias de Desarrollo Local, Integradores y de Cofinanciamiento apoyados
</t>
    </r>
    <r>
      <rPr>
        <sz val="10"/>
        <rFont val="Soberana Sans"/>
        <family val="2"/>
      </rPr>
      <t xml:space="preserve"> Causa : El indicador se  reporta en cero  ya que para 2014 se eliminaron las modalidades de ADL y PI y se cambió el diseño y el nombre de la modalidad de Fondo de Cofinanciamiento por el de Impulso Productivo.   Por ser un indicador del PEF se solicitó la modificación a la SHCP mediante oficio 210/DGOP/0257/2014, con fecha del 12 de marzo de 2014, sin haber obtenido respuesta , por lo que prevalece en la MIR 2014. Efecto:  Otros Motivos:</t>
    </r>
  </si>
  <si>
    <r>
      <t xml:space="preserve">Porcentaje de proyectos estratégicos de  Grupos o Empresas del Sector Social de la Economía apoyados por el  Fondo de Capital para el Desarrollo Social (FONDESOL)
</t>
    </r>
    <r>
      <rPr>
        <sz val="10"/>
        <rFont val="Soberana Sans"/>
        <family val="2"/>
      </rPr>
      <t xml:space="preserve"> Causa : La convocatoria para el FONDESOL aún no se emite, por lo que a la fecha no se tiene avance en el indicador. Efecto:  Otros Motivos:</t>
    </r>
  </si>
  <si>
    <r>
      <t xml:space="preserve"> Porcentaje de Proyectos productivos de grupos sociales u organizaciones de productoras y productores apoyados con  Impulso Productivo 
</t>
    </r>
    <r>
      <rPr>
        <sz val="10"/>
        <rFont val="Soberana Sans"/>
        <family val="2"/>
      </rPr>
      <t xml:space="preserve"> Causa : El desfase de la publicación de la convocatoria de Impulso Productivo, un mes después de lo programado, provocó que el proceso de dictaminación, fallo y pago de los proyectos se retrasara; se espera que en el mes de julio y agosto se realice el pago total de los proyectos. Efecto:  Otros Motivos:</t>
    </r>
  </si>
  <si>
    <r>
      <t xml:space="preserve">Porcentaje de Planes de Trabajo dictaminados elegibles para dar Asistencia Técnica y Acompañamiento a proyectos de Impulso Productivo
</t>
    </r>
    <r>
      <rPr>
        <sz val="10"/>
        <rFont val="Soberana Sans"/>
        <family val="2"/>
      </rPr>
      <t xml:space="preserve"> Causa : La convocatoria de Asistencia Técnica y Acompañamiento se tiene programada emitir en el mes de julio, por lo que a la fecha no se tiene avance en el indicador. Efecto:  Otros Motivos:</t>
    </r>
  </si>
  <si>
    <r>
      <t xml:space="preserve">Porcentaje de Municipios Indígenas donde  grupos sociales, organizaciones de productoras y productores,  y empresas del sector social de la economía, recibieron el apoyo para proyectos productivos.
</t>
    </r>
    <r>
      <rPr>
        <sz val="10"/>
        <rFont val="Soberana Sans"/>
        <family val="2"/>
      </rPr>
      <t xml:space="preserve"> Causa : Se espera que el número de municipios con proyectos pagados, se incremente en los meses de julio y agosto. Efecto:  Otros Motivos:</t>
    </r>
  </si>
  <si>
    <r>
      <t xml:space="preserve">Porcentaje de municipios considerados en la Cruzada Nacional contra el Hambre donde  grupos sociales, organizaciones de productoras y productores,  y empresas del sector social de la economía, recibieron el apoyo para proyectos productivos.
</t>
    </r>
    <r>
      <rPr>
        <sz val="10"/>
        <rFont val="Soberana Sans"/>
        <family val="2"/>
      </rPr>
      <t xml:space="preserve"> Causa : Se espera que el número de municipios con proyectos pagados, se incremente en los meses de julio y agosto. Efecto:  Otros Motivos:</t>
    </r>
  </si>
  <si>
    <r>
      <t xml:space="preserve">Porcentaje de  proyectos productivos apoyados provenientes de grupos sociales, organizaciones y empresas del sector social de la economía, constituidos por sólo mujeres 
</t>
    </r>
    <r>
      <rPr>
        <sz val="10"/>
        <rFont val="Soberana Sans"/>
        <family val="2"/>
      </rPr>
      <t xml:space="preserve"> Causa : La convocatoria para el FONDESOL aún no se emite, y aún no concluyen los fallos de Impulso Productivo, por lo que el indicador presenta el avance únicamente de esta última. Efecto:  Otros Motivos:</t>
    </r>
  </si>
  <si>
    <r>
      <t xml:space="preserve">Porcentaje de Proyectos estratégicos del Fondo de Capital para el Desarrollo Social (FONDESOL) dictaminados elegibles
</t>
    </r>
    <r>
      <rPr>
        <sz val="10"/>
        <rFont val="Soberana Sans"/>
        <family val="2"/>
      </rPr>
      <t xml:space="preserve"> Causa : La convocatoria para el FONDESOL aún no se emite, por lo que a la fecha no se tiene avance en el indicador. Efecto:  Otros Motivos:</t>
    </r>
  </si>
  <si>
    <r>
      <t xml:space="preserve">Porcentaje de municipios en la cobertura del Programa con proyectos registrados
</t>
    </r>
    <r>
      <rPr>
        <sz val="10"/>
        <rFont val="Soberana Sans"/>
        <family val="2"/>
      </rPr>
      <t xml:space="preserve"> Causa : Registro con documentos completos Efecto:  Otros Motivos:</t>
    </r>
  </si>
  <si>
    <r>
      <t xml:space="preserve">Porcentaje de Proyectos de Impulso Productivo dictaminados elegibles
</t>
    </r>
    <r>
      <rPr>
        <sz val="10"/>
        <rFont val="Soberana Sans"/>
        <family val="2"/>
      </rPr>
      <t xml:space="preserve"> Causa : Elegibles y Elegibles condicionados, sin importar  estatus (abierto o cerrado)  La meta cambia debido al número de Proyectos Registrados en el período Efecto:  Otros Motivos:</t>
    </r>
  </si>
  <si>
    <t>S061</t>
  </si>
  <si>
    <t>Programa 3 x 1 para Migrantes</t>
  </si>
  <si>
    <t>212-Unidad de Microrregiones</t>
  </si>
  <si>
    <t>Contribuir a fortalecer la participación social en el impulso al desarrollo comunitario a través de la coordinación de proyectos de infraestructura social, servicios comunitarios y proyectos productivos cofinanciados por los tres ordenes de gobierno y organizaciones de mexicanos en el extranjero</t>
  </si>
  <si>
    <r>
      <t>Número de clubes de migrantes participantes</t>
    </r>
    <r>
      <rPr>
        <i/>
        <sz val="10"/>
        <color indexed="30"/>
        <rFont val="Soberana Sans"/>
      </rPr>
      <t xml:space="preserve">
</t>
    </r>
  </si>
  <si>
    <t>Es el número de clubes de migrantes con proyectos aprobados participantes en el Programa</t>
  </si>
  <si>
    <t>Clubes de migrantes</t>
  </si>
  <si>
    <r>
      <t xml:space="preserve">Porcentaje de proyectos  de los migrantes  que son atendidos  y se alinean  con las agendas de desarrollo comunitario  de los actores participantes </t>
    </r>
    <r>
      <rPr>
        <i/>
        <sz val="10"/>
        <color indexed="30"/>
        <rFont val="Soberana Sans"/>
      </rPr>
      <t xml:space="preserve">
</t>
    </r>
  </si>
  <si>
    <t>(Número de proyectos realizados  con recursos del Programa 3x1 para Migrantes  que son coincidentes  con los planes  de desarrollo municipal /Número total de proyectos realizados  del Programa  3x1 para Migrantes )*100</t>
  </si>
  <si>
    <r>
      <t>Número de Clubes espejo integrados por el programa</t>
    </r>
    <r>
      <rPr>
        <i/>
        <sz val="10"/>
        <color indexed="30"/>
        <rFont val="Soberana Sans"/>
      </rPr>
      <t xml:space="preserve">
</t>
    </r>
  </si>
  <si>
    <t>Número total de Clubes espejo integrados por el programa</t>
  </si>
  <si>
    <t>Clubes espejo</t>
  </si>
  <si>
    <t>Las localidades seleccionadas por los migrantes cuentan con proyectos de inversión coordinados y cofinanciados por las organizaciones de Migrantes y los tres ordenes de gobierno en materia de infraestructura social, servicios comunitarios así como proyectos productivos</t>
  </si>
  <si>
    <r>
      <t>Variación del número de localidades atendidas con proyectos cofinanciados por los migrantes y los tres ordenes de gobierno</t>
    </r>
    <r>
      <rPr>
        <i/>
        <sz val="10"/>
        <color indexed="30"/>
        <rFont val="Soberana Sans"/>
      </rPr>
      <t xml:space="preserve">
</t>
    </r>
  </si>
  <si>
    <t>(Número acumulado de localidades que son beneficiarias de  al menos un proyecto al ejercicio fiscal corriente/Número de localidades apoyadas con al menos un proyectos en el ejercicio fiscal 2013)*100</t>
  </si>
  <si>
    <r>
      <t>Porcentaje de propuestas de proyectos presentadas que fueron aprobadas por el Programa</t>
    </r>
    <r>
      <rPr>
        <i/>
        <sz val="10"/>
        <color indexed="30"/>
        <rFont val="Soberana Sans"/>
      </rPr>
      <t xml:space="preserve">
</t>
    </r>
  </si>
  <si>
    <t>[(Numero de proyectos aprobados por el Programa /Número de proyectos propuestos por lo migrantes en el ejercicio fiscal)*100]</t>
  </si>
  <si>
    <r>
      <t>Proporción de recursos complementarios respecto de los recursos canalizados por los migrantes</t>
    </r>
    <r>
      <rPr>
        <i/>
        <sz val="10"/>
        <color indexed="30"/>
        <rFont val="Soberana Sans"/>
      </rPr>
      <t xml:space="preserve">
</t>
    </r>
  </si>
  <si>
    <t>(Recursos invertidos por gobiernos estatales + Recursos invertidos por gobiernos municipales + Recursos invertidos por el gobierno federal) / Recursos invertidos por Clubes de Migrantes</t>
  </si>
  <si>
    <t>A Proyectos de infraestructura social cofinanciados por los migrantes y los tres ordenes de gobierno</t>
  </si>
  <si>
    <r>
      <t>Número total de proyectos aprobados</t>
    </r>
    <r>
      <rPr>
        <i/>
        <sz val="10"/>
        <color indexed="30"/>
        <rFont val="Soberana Sans"/>
      </rPr>
      <t xml:space="preserve">
Indicador Seleccionado</t>
    </r>
  </si>
  <si>
    <t>Número de proyectos de infraestructura social básica comunitaria aprobados + Número de proyectos de orientación productiva aprobados bajo los esquemas del programa + Número de otros proyectos aprobados.</t>
  </si>
  <si>
    <r>
      <t>Número de proyectos de infraestructura social cofinanciados por los migrantes y los tres ordenes de gobierno</t>
    </r>
    <r>
      <rPr>
        <i/>
        <sz val="10"/>
        <color indexed="30"/>
        <rFont val="Soberana Sans"/>
      </rPr>
      <t xml:space="preserve">
</t>
    </r>
  </si>
  <si>
    <t>Número total de proyectos de infraestructura social cofinanciados por los migrantes y los tres ordenes de gobierno</t>
  </si>
  <si>
    <t>B Proyectos de servicio comunitario cofinanciados por los migrantes y los tres ordenes de gobierno</t>
  </si>
  <si>
    <r>
      <t>Número de proyectos de servicio comuniario cofinanciados por los migrantes y los tres ordenes de gobierno</t>
    </r>
    <r>
      <rPr>
        <i/>
        <sz val="10"/>
        <color indexed="30"/>
        <rFont val="Soberana Sans"/>
      </rPr>
      <t xml:space="preserve">
</t>
    </r>
  </si>
  <si>
    <t>Número total de proyectos de servicio comunitario cofinanciados por los migrantes y los tres ordenes de gobierno</t>
  </si>
  <si>
    <t>C Proyectos productivos cofinanciados por los migrantes y el Programa</t>
  </si>
  <si>
    <r>
      <t>Número de proyectos productivos  cofinanciados por los migrantes y el Programa</t>
    </r>
    <r>
      <rPr>
        <i/>
        <sz val="10"/>
        <color indexed="30"/>
        <rFont val="Soberana Sans"/>
      </rPr>
      <t xml:space="preserve">
</t>
    </r>
  </si>
  <si>
    <t>Número total de proyectos productivos cofinanciados por los migrantes y el Programa</t>
  </si>
  <si>
    <t>D Otros proyectos cofinanciados por los migrantes y los tres ordenes de gobierno</t>
  </si>
  <si>
    <r>
      <t>Número de otros proyectos cofinanciados por los migrantes y los tres ordenes de gobierno</t>
    </r>
    <r>
      <rPr>
        <i/>
        <sz val="10"/>
        <color indexed="30"/>
        <rFont val="Soberana Sans"/>
      </rPr>
      <t xml:space="preserve">
</t>
    </r>
  </si>
  <si>
    <t>Número total de otros proyectos cofinanciados por los migrantes y los tres ordenes de gobierno</t>
  </si>
  <si>
    <t>A 1 Capacitación y difusión del Programa entre los clubes de migrantes y/o autoridades locales. ESTA ACTIVIDAD ES TRANSVERSAL A LOS CUATRO COMPONENTES DE LA MATRIZ.</t>
  </si>
  <si>
    <r>
      <t>Número de talleres o encuentros que incluyan actividades de capacitación y difusión del Programa entre los clubes de migrantes y/o autoridades locales realizados por el Programa</t>
    </r>
    <r>
      <rPr>
        <i/>
        <sz val="10"/>
        <color indexed="30"/>
        <rFont val="Soberana Sans"/>
      </rPr>
      <t xml:space="preserve">
</t>
    </r>
  </si>
  <si>
    <t>Número total de talleres o encuentros que incluyan actividades de capacitación y difusión del programa entre los clubes de migrantes y/o autoridades locales</t>
  </si>
  <si>
    <t>Evento</t>
  </si>
  <si>
    <t>A 2 Evaluación de Proyectos por el Comité de Validación y Atención a Migrantes (COVAM). ESTA ACTIVIDAD ES TRANSVERSAL A LOS CUATRO COMPONENTES DE LA MATRIZ.</t>
  </si>
  <si>
    <r>
      <t>Número de proyectos evaluados por el Comité de Validación y Atención a  Migrantes (COVAM)</t>
    </r>
    <r>
      <rPr>
        <i/>
        <sz val="10"/>
        <color indexed="30"/>
        <rFont val="Soberana Sans"/>
      </rPr>
      <t xml:space="preserve">
</t>
    </r>
  </si>
  <si>
    <t>Número total de proyectos evaluados por el Comité de Validación y Atención a Migrantes (COVAM)</t>
  </si>
  <si>
    <t>A 3 Vigilancia y supervisión de obra. ESTA ACTIVIDAD ES TRANSVERSAL A LOS CUATRO COMPONENTES DE LA MATRIZ.</t>
  </si>
  <si>
    <r>
      <t>Número de comites de vigilancia y supervisión de obra</t>
    </r>
    <r>
      <rPr>
        <i/>
        <sz val="10"/>
        <color indexed="30"/>
        <rFont val="Soberana Sans"/>
      </rPr>
      <t xml:space="preserve">
</t>
    </r>
  </si>
  <si>
    <t>Número total de comites de vigilancia y supervisión de obra</t>
  </si>
  <si>
    <t>Comité</t>
  </si>
  <si>
    <t>A 4 Recepción  de propuestas de proyectos de infraestructura social presentadas por  las organizaciones de migrantes mexicanos</t>
  </si>
  <si>
    <r>
      <t>Número de proyectos de infraestructura social recibidos por el Programa</t>
    </r>
    <r>
      <rPr>
        <i/>
        <sz val="10"/>
        <color indexed="30"/>
        <rFont val="Soberana Sans"/>
      </rPr>
      <t xml:space="preserve">
</t>
    </r>
  </si>
  <si>
    <t>Número total de proyectos de infraestructura social presentadas por las organizaciones de migrantes</t>
  </si>
  <si>
    <t>A 5 Aprobación de Proyectos por el Comité de Validación y Atención a Migrantes (COVAM). ESTA ACTIVIDAD ES TRANSVERSAL A LOS CUATRO COMPONENTES DE LA MATRIZ.</t>
  </si>
  <si>
    <r>
      <t>Número de proyectos aprobados por el por el Comité de Validación y Atención a Migrantes (COVAM)</t>
    </r>
    <r>
      <rPr>
        <i/>
        <sz val="10"/>
        <color indexed="30"/>
        <rFont val="Soberana Sans"/>
      </rPr>
      <t xml:space="preserve">
</t>
    </r>
  </si>
  <si>
    <t>Número total de proyectos aprobados por el Comité de Validación y Atención a Migrantes (COVAM)</t>
  </si>
  <si>
    <t>B 6 Recepción  de propuestas de proyectos de servicios comunitarios presentadas por  las organizaciones de migrantes mexicanos</t>
  </si>
  <si>
    <r>
      <t>Número de proyectos de servicios comunitarios recibidos por el Programa</t>
    </r>
    <r>
      <rPr>
        <i/>
        <sz val="10"/>
        <color indexed="30"/>
        <rFont val="Soberana Sans"/>
      </rPr>
      <t xml:space="preserve">
</t>
    </r>
  </si>
  <si>
    <t>Número total de proyectos de servicios comunitarios presentadas por las organizaciones de migrantes</t>
  </si>
  <si>
    <t>C 7 Recepción  de propuestas de proyectos productivos presentados por  las organizaciones de migrantes mexicanos</t>
  </si>
  <si>
    <r>
      <t>Número de proyectos productivos recibidos por el Programa</t>
    </r>
    <r>
      <rPr>
        <i/>
        <sz val="10"/>
        <color indexed="30"/>
        <rFont val="Soberana Sans"/>
      </rPr>
      <t xml:space="preserve">
</t>
    </r>
  </si>
  <si>
    <t>Número total de proyectos productivos presentados por las organizaciones de migrantes</t>
  </si>
  <si>
    <t>D 8 Recepción  de propuestas de otros proyectos presentados por  las organizaciones de migrantes mexicanos</t>
  </si>
  <si>
    <r>
      <t>Número de otros proyectos recibidos por el Programa</t>
    </r>
    <r>
      <rPr>
        <i/>
        <sz val="10"/>
        <color indexed="30"/>
        <rFont val="Soberana Sans"/>
      </rPr>
      <t xml:space="preserve">
</t>
    </r>
  </si>
  <si>
    <t>Número total de otros poyectos presentados por las organizaciones de migrantes</t>
  </si>
  <si>
    <r>
      <t xml:space="preserve">Número de clubes de migrantes participantes
</t>
    </r>
    <r>
      <rPr>
        <sz val="10"/>
        <rFont val="Soberana Sans"/>
        <family val="2"/>
      </rPr>
      <t xml:space="preserve"> Causa : De manera especial, durante el primer trimestre de 2014, la Unidad Responsable de la Operación del Programa implementó una estrategia operativa para la correcta selección de acciones e identificación de los territorios potenciales de atención, la cual demandó un importante esfuerzo de cara al proceso para la instalación de los Comités de Validación y Atención a Migrantes en cada una de las entidades participantes en el Programa 3x1.   Estas acciones requieren de un importante ejercicio de coordinación con los tres órdenes de gobierno y la sociedad civil, además de la coordinación de agendas de inversión municipal y estatal, incluyendo aquellas que se generaron a partir de las modificaciones a la Ley de Coordinación Fiscal. Todo lo anterior, demandó un período considerable del primer trimestre, que en muchos casos generó retrasos en la recepción de propuestas, cuyo control está fuera de la operación del programa.   Como es sabido,  la conformación y participación de los Clubes de Migrantes es un proceso participativo que obedece a la intención de la comunidad migrante, así como su capacidad financiera, para participar en el esquema de operación que ofrece el P3x1, por lo cual, dicho proceso  presenta un comportamiento único en cada periodo.  El Programa 3x1 para Migrantes opera mediante un esquema de demanda ciudadana (iniciativa de los migrantes), por lo que la definición de las metas anuales presenta complejidades para establecerse con exactitud. En el caso de este indicador, la meta asignada en cada ejercicio fiscal se programa mediante una estimación inercial, la cual puede modificarse con base en el número de  Clubes de Migrantes que participan en el programa y al número de proyectos que son aprobados durante el ejercicio fiscal a lo largo del ejercicio, razón por la cual los avances trimestrales pueden ser contrastados de mejor manera al final de cada ejercicio.  Se espera que el comportamiento del indicador se normalice hacia finales del ejercicio fiscal.  Efecto:  Otros Motivos:</t>
    </r>
  </si>
  <si>
    <r>
      <t xml:space="preserve">Número de Clubes espejo integrados por el programa
</t>
    </r>
    <r>
      <rPr>
        <sz val="10"/>
        <rFont val="Soberana Sans"/>
        <family val="2"/>
      </rPr>
      <t xml:space="preserve"> Causa : Los Clubes Espejo de Controlaría Social representan un tipo de participación de los beneficiarios directos del P3x1 para supervisar y vigilar que las obras y/o proyectos se realicen de manera clara y transparente, sin retrasos en los tiempos de entrega previstos y con buena calidad. En este sentido existe una relación directa con los proyectos realizados por el Programa -en particular con los de infraestructura social comunitaria-, y su comportamiento depende del nivel de organización ciudadana al interior de la localidad donde se ubiquen las acciones.    El comportamiento observado muestra una tendencia distinta a la de ejercicios fiscales anteriores, dado que se ha logrado que un buen número de Comités comenzaran su operación y acciones de contraloría social incluso antes de la ejecución de acciones (vigilando más del 50% proyectos de infraestructura social cofinanciados al periodo). Es imporante señalar que, la mayoría de estos Comités recupera la experiencia realizada en el ejercicio anterior, reforzando y manteniendo la organización en las localidades objetivo, por lo cual su consolidación fue más ágil que en otros años, situación que impactó positivamente en el avance de la meta establecida.  Efecto: La definición de las metas trimestrales del indicador presentan las mismas complejidades para establecerse con exactitud que en otros indicadores, ya que  la meta al periodo se programó mediante una estimación de las cifras observadas en ejercicios anteriores. En este caso en particular, la consolidación de Clubes Espejo en los territorios beneficiados durante el ejercicio 2013 coadyuvó a que la organización ciudadana se mantuviera, por lo que no ha sido necesario un esfuerzo mayúsculo por parte del Programa para lograr el establecimiento de éstos en 2014. Es posible considerar que el avance registrado refleja un nivel de participación mayor al esperado, sin embargo, dicho comportamiento es un indicativo de la organización que detonan las acciones del Programa en los territorios beneficiados.   Se espera que al final del ejercicio fiscal se normalice el cumplimiento del indicador respecto a la meta establecida. Otros Motivos:</t>
    </r>
  </si>
  <si>
    <r>
      <t xml:space="preserve">Porcentaje de propuestas de proyectos presentadas que fueron aprobadas por el Programa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requirieron un importante ejercicio de coordinación con los tres órdenes de gobierno y la sociedad civil, además de la coordinación de agendas de inversión municipal y estatal, incluyendo aquellas que se generaron a partir de las modificaciones a la Ley de Coordinación Fiscal. Todo lo anterior, demandó un período considerable del primer trimestre, que en muchos casos generó retrasos en la recepción de propuestas, cuyo control está fuera de la operación del programa. Adicionalmente, es necesario considerar que, dado el tipo de operación del Programa, la definición de las metas anuales presenta complejidades para establecerse con exactitud. En el caso de este indicador, la meta asignada en cada ejercicio fiscal se programa mediante una estimación inercial, la cual puede modificarse con base en el número de Clubes de Migrantes interesados en participar en el programa y al número de proyectos que son enviados para su valoración a lo largo del ejercicio. Efecto: En este sentido, se observa que durante el segundo trimestre del ejercicio se ha registrado un importante incremento en la recepción de propuestas por parte de los Clubes de Migrantes. Como es posible constatar mediante los indicadores que refieren a proyectos ¿recibidos¿ por el programa. Estos registros tienen como finalidad el monitoreo de la demanda efectiva que tiene el programa en cada trimestre, los que refleja una amplia disposición de la comunidad migrante a participar en los esquemas del programa.    No obstante, y tal como refleja el avance del indicador, un importante número de estos proyectos aún se encuentran en la fase de aprobación, dado que COVAM aún se encuentra en proceso de dictamen de las propuestas presentadas.   Se espera que el comportamiento del indicador se normalice en la segunda parte del ejercicio fiscal.      Otros Motivos:</t>
    </r>
  </si>
  <si>
    <r>
      <t xml:space="preserve">Número total de proyectos aprobados
</t>
    </r>
    <r>
      <rPr>
        <sz val="10"/>
        <rFont val="Soberana Sans"/>
        <family val="2"/>
      </rPr>
      <t xml:space="preserve"> Causa : El nombre correcto del indicador es: Número total de proyectos terminados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demandaron un importante ejercicio de coordinación con los tres órdenes de gobierno y la sociedad civil, además de la coordinación de agendas de inversión municipal y estatal, incluyendo aquellas que se generaron a partir de las modificaciones a la Ley de Coordinación Fiscal. Todo lo anterior, demandó un período considerable del primer trimestre, que en muchos casos generó retrasos en la recepción de propuestas (cuyo control está fuera de la operación del programa). Durante el segundo trimestre del ejercicio se ha registrado un avance importante en la recepción de propuestas por parte de los Clubes de Migrantes, como es posible constatar mediante el indicador de Actividad "Número de proyectos evaluados por el Comité de Validación y Atención a Migrantes (COVAM)", un importante número de estos proyectos aún se encuentran en la fase de aprobación, por lo que el comportamiento del indicador será ascendente en el corto plazo; a la fecha, casi el 50% de los proyectos recibidos cuenta con una valoración favorable en cuanto a la revisión del expediente técnico correspondiente, sin embargo, los COVAM continúan en proceso de dictaminación de las propuestas presentadas (con el propósito de que éstos sean proyectos aprobados).  Efecto: Es necesario tomar en cuenta que, una vez aprobados, la Delegación Federal de Sedesol en la entidad, debe realizar el procedimiento de contratación o designación del ejecutor, situación que demanda un tiempo alterno a la aprobación previa del proyecto, esta circunstacia ocasiona retrasos en los tiempos de ejecución de las acciones, una vez conluídas, se considera que la acción esta "terminada", aportando a la cuantificación del presente indicador. El bajo avance del indicador respecto a la meta Programada se justifica por la implementación del Plan Operativo de ejecución de acciones, se espera que en trimestres posteriores su cumplimiento se normalice. Otros Motivos:</t>
    </r>
  </si>
  <si>
    <r>
      <t xml:space="preserve">Número de proyectos de infraestructura social cofinanciados por los migrantes y los tres ordenes de gobierno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demandaron un importante ejercicio de coordinación con los tres órdenes de gobierno y la sociedad civil, además de la coordinación de agendas de inversión  municipal y estatal, incluyendo aquellas que se generaron a partir de las modificaciones a la Ley de Coordinación Fiscal. Todo lo anterior, demandó un período considerable del primer trimestre, que en muchos casos generó retrasos en la recepción de propuestas, cuyo control está fuera de la operación del programa.   Durante el segundo trimestre del ejercicio se ha registrado un avance importante en la recepción de propuestas por parte de los Clubes de Migrantes, como es posible constatar mediante el indicador de Actividad "Número de proyectos de infraestructura social recibidos por el Programa", un importante número de estos proyectos aún se encuentran en la fase de aprobación, por lo que el comportamiento del indicador será ascendente en el corto plazo; a la fecha, poco más del 50% de los proyectos recibidos cuenta con una valoración favorable en cuanto a la revisión del expediente técnico correspondiente, sin embargo, los COVAM continúan en proceso de dictaminación de las propuestas presentadas.    El bajo avance del indicador respecto a la meta Programada se justifica por la implementación del Plan Operativo de ejecución de acciones, se espera que en trimestres posteriores su cumplimiento se normalice. Efecto:  Otros Motivos:</t>
    </r>
  </si>
  <si>
    <r>
      <t xml:space="preserve">Número de proyectos de servicio comuniario cofinanciados por los migrantes y los tres ordenes de gobierno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demandaron un importante ejercicio de coordinación con los tres órdenes de gobierno y la sociedad civil, además de la coordinación de agendas de inversión  municipal y estatal, incluyendo aquellas que se generaron a partir de las modificaciones a la Ley de Coordinación Fiscal.   En el caso de los proyectos de servicio comunitario, el avance registrado refleja una correcta definción de la meta planificada al trimestre, sin embargo al ser senciblemente mayor, es necesario consdierar que tal avance es resultado del tipo de orientación que los migrantes deciden dar a las aportaciones financieras a través de los tipos de apoyo proporcionados por el programa, esto es; los migrantes han decidido dar máyor prioridad a los proyectos de tipo comunitario, lo cual ha permitido registrar un comportamiento bastante aceptable del indicador respecto a la meta establecida. Efecto:  Otros Motivos:</t>
    </r>
  </si>
  <si>
    <r>
      <t xml:space="preserve">Número de proyectos productivos  cofinanciados por los migrantes y el Programa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demandaron un importante ejercicio de coordinación con los tres órdenes de gobierno y la sociedad civil, además de la coordinación de agendas de inversión  municipal y estatal, incluyendo aquellas que se generaron a partir de las modificaciones a la Ley de Coordinación Fiscal. Todo lo anterior, demandó un período considerable del primer trimestre, que en muchos casos generó retrasos en la recepción de propuestas, cuyo control está fuera de la operación del programa.   En el caso de los proyectos productivos, debe consdierarse que la definición de las metas trimestrales del indicador presenta complejidades para establecerse con exactitud, en este caso, la meta al periodo se programó mediante una estimación inercial, la cual es susceptible de modificarse de acuerdo con el comportamiento del número de  Clubes de Migrantes que participan en el programa y el número propuestas de este rubro, presentadas por éstos.   Es necesario consdierar que esta particularidad está determinada en gran medida por el tipo de orientación que los migrantes decidan dar a las aportaciones financieras a través de la propuesta de este tipo de apoyos, esto es; los migrantes han decidido dar máyor prioridad a otro tipo de acciones, lo cual ha incidido negativamente en el avance del indicador respecto a la meta establecida.  Efecto: No obstante lo anterior, durante el segundo trimestre del ejercicio se ha registrado un avance importante en la recepción de propuestas por parte de los Clubes de Migrantes, como es posible constatar mediante el indicador de Actividad "Número de proyectos productivos recibidos por el Programa"; un importante número de estos proyectos aún se encuentran en la fase de aprobación, por lo que se espera que el comportamiento del indicador se normalice hacia el tercer trimestre de 2014, dado que los COVAM continúan en proceso de dictaminación de las propuestas presentadas.   Otros Motivos:</t>
    </r>
  </si>
  <si>
    <r>
      <t xml:space="preserve">Número de otros proyectos cofinanciados por los migrantes y los tres ordenes de gobierno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demandaron un importante ejercicio de coordinación con los tres órdenes de gobierno y la sociedad civil, además de la coordinación de agendas de inversión  municipal y estatal, incluyendo aquellas que se generaron a partir de las modificaciones a la Ley de Coordinación Fiscal. Todo lo anterior, demandó un período considerable del primer trimestre, que en muchos casos generó retrasos en la recepción de propuestas, cuyo control está fuera de la operación del programa.   En el caso del rubro Otros Proyectos, debe consdierarse que la definición de las metas trimestrales del indicador presenta complejidades para establecerse con exactitud, en este caso, la meta al periodo se programó mediante una estimación inercial, la cual es susceptible de modificarse de acuerdo con el comportamiento del número de  Clubes de Migrantes que participan en el programa y el número propuestas de este rubro, presentadas por éstos.   Es necesario consdierar que esta particularidad está determinada en gran medida por el tipo de orientación que los migrantes decidan dar a las aportaciones financieras a través de la propuesta de este tipo de apoyos, esto es; los migrantes han decidido dar máyor prioridad a otro tipo de acciones, lo cual ha incidido negativamente en el avance del indicador respecto a la meta establecida. Efecto:  Otros Motivos:</t>
    </r>
  </si>
  <si>
    <r>
      <t xml:space="preserve">Número de talleres o encuentros que incluyan actividades de capacitación y difusión del Programa entre los clubes de migrantes y/o autoridades locales realizados por el Programa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se acompañaron en muchos casos con acciones de difusión y capacitación.  En el caso del  número de talleres o encuentros que incluyan actividades de capacitación y difusión, el avance registrado refleja una correcta definción de la meta planificada al trimestre. Efecto:  Otros Motivos:</t>
    </r>
  </si>
  <si>
    <r>
      <t xml:space="preserve">Número de proyectos evaluados por el Comité de Validación y Atención a  Migrantes (COVAM)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En el caso del presente indicador, el avance registrado refleja una aportuna revisión de los expedientes que conforman las propuestas, actividad que realizan las Delegaciones Federales de cara a la presentación de propuestas al COVAM, para tu posterior anáslisis y, de ser el caso, aprobación.  Efecto:  Otros Motivos:</t>
    </r>
  </si>
  <si>
    <r>
      <t xml:space="preserve">Número de comites de vigilancia y supervisión de obra
</t>
    </r>
    <r>
      <rPr>
        <sz val="10"/>
        <rFont val="Soberana Sans"/>
        <family val="2"/>
      </rPr>
      <t xml:space="preserve"> Causa : La información correspondiente al avance del indicador no se encuentra disponible.    El número de comités de vigilancia y supervisión de obra tiene como medio de verificación al Sistema Informático de Contraloría Social (SICS), el cual es administrado por la Secretaría de la Función Pública; es preciso señalar que éste es el único sistema oficial autorizado para realizar dicho registro, y que a la fecha se encuentra en proceso de actualización (el sistema permanece cerrado) imposibilitando recabar la información a la que refiere el indicador.     Adicionalmente, es importante tener en cuenta que, de acuerdo con el Programa de Trabajo de Contraloría Social del P3x1 (en el que se establecen las actividades, los responsables, las metas y el calendario de ejecución para promover la contraloría social), los periodos de captura de la información pueden no ser coincidentes con la frecuencia de medición del indicador, así como con la apertura y cierre del Portal Aplicativo de la Secretaría de Hacienda.     Derivado de lo anterior, y dada la restricción que actualmente presenta la plataforma, cabe la posibilidad que ocurran demoras en la que conformación de comités durante el resto del ejercicio fiscal, situación que podría afectar el comportamiento del indicador.    Una vez se tenga acceso al SICS, se realizará la carga correspondiente en el PASH.   Efecto:  Otros Motivos:</t>
    </r>
  </si>
  <si>
    <r>
      <t xml:space="preserve">Número de proyectos de infraestructura social recibidos por el Programa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se acompañaron en muchos casos con acciones de difusión y capacitación, los cuales han incentivado el conocimiento del Programa entre la comunidad migrante, y por ende, el incremento en el número de propuestas enviadas al programa durante el primer semestre del ejercicio fiscal en curso.  En necesario considerar que, dado el tipo de operación del Programa, la definición de las metas anuales presenta complejidades para establecerse con exactitud. En el caso de este indicador, la meta asignada en cada ejercicio fiscal se programa mediante una estimación inercial, la cual puede modificarse con base en el número de Clubes de Migrantes interesados en participar en el programa y al número de proyectos que son enviados para su valoración  a lo largo del ejercicio. Se espera que el comportamiento del indicador se normalice en la segunda parte del ejercicio fiscal. Efecto:  Otros Motivos:</t>
    </r>
  </si>
  <si>
    <r>
      <t xml:space="preserve">Número de proyectos aprobados por el por el Comité de Validación y Atención a Migrantes (COVAM)
</t>
    </r>
    <r>
      <rPr>
        <sz val="10"/>
        <rFont val="Soberana Sans"/>
        <family val="2"/>
      </rPr>
      <t xml:space="preserve"> Causa : La meta correcta del indicador al segundo trimestre de 2014 es 1,000 proyectos.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demandaron un importante ejercicio de coordinación con los tres órdenes de gobierno y la sociedad civil, además de la coordinación de agendas de inversión municipal y estatal, incluyendo aquellas que se generaron a partir de las modificaciones a la Ley de Coordinación Fiscal. Todo lo anterior, demandó un período considerable del primer trimestre, que en muchos casos generó retrasos en la recepción de propuestas, cuyo control está fuera de la operación del programa.       Efecto: Durante el segundo trimestre del ejercicio se ha registrado un avance importante en la recepción de propuestas por parte de los Clubes de Migrantes. Como es posible constatar mediante el indicador de Actividad "Número de proyectos evaluados por el Comité de Validación y Atención a Migrantes (COVAM)", un importante número de estos proyectos aún se encuentran en la fase de aprobación, por lo que el comportamiento del indicador será ascendente en el corto plazo; es preciso señalar que el COVAM aún se encuentra en proceso de dictamen de las propuestas presentadas.            Adicionalmente, es necesario considerar que, dado el tipo de operación del Programa, la definición de las metas anuales presenta complejidades para establecerse con exactitud. En el caso de este indicador, la meta asignada en cada ejercicio fiscal se programa mediante una estimación inercial, la cual puede modificarse con base en el número de Clubes de Migrantes interesados en participar en el programa y al número de proyectos que son enviados para su valoración  a lo largo del ejercicio. Se espera que el comportamiento del indicador se normalice en la segunda parte del ejercicio fiscal.         Otros Motivos:</t>
    </r>
  </si>
  <si>
    <r>
      <t xml:space="preserve">Número de proyectos de servicios comunitarios recibidos por el Programa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se acompañaron en muchos casos con acciones de difusión y capacitación, los cuales han incentivado el conocimiento del Programa entre la comunidad migrante, y por ende, el incremento en el número de propuestas enviadas al programa durante el primer semestre del ejercicio fiscal en curso.  En necesario considerar que, dado el tipo de operación del Programa, la definición de las metas anuales presenta complejidades para establecerse con exactitud. En el caso de este indicador, la meta asignada en cada ejercicio fiscal se programa mediante una estimación inercial, la cual puede modificarse con base en el número de Clubes de Migrantes interesados en participar en el programa y el número de proyectos que son enviados para su valoración a lo largo del ejercicio. Se espera que el comportamiento del indicador se normalice en la segunda parte del ejercicio fiscal. Efecto:  Otros Motivos:</t>
    </r>
  </si>
  <si>
    <r>
      <t xml:space="preserve">Número de proyectos productivos recibidos por el Programa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se acompañaron en muchos casos con acciones de difusión y capacitación, los cuales han incentivado el conocimiento del Programa entre la comunidad migrante, y por ende, el incremento en el número de propuestas enviadas al programa durante el primer semestre del ejercicio fiscal en curso.    En el caso de este indicador, la meta asignada en cada ejercicio fiscal se programa mediante una estimación inercial, la cual puede modificarse con base en el número de Clubes de Migrantes interesados en participar en el programa y al número de proyectos que son enviados para su valoración  a lo largo del ejercicio. En el caso de este indicador, se observó que la recepción de este tipo de proyectos fue incrementándose hacia el final del segundo trimestre de 2013, por lo que un número importante de los mismos se encuentra en la etapa de análisis y aprobación. Una vez aprobados comenzará el procedimiento para su implementación y comienzo de actividades, la cual se prevé en el transcurso del trimestre en curso. Se espera que el comportamiento del indicador se normalice respecto a la meta establecida durante la segunda mitad del ejercicio fiscal.   Efecto:  Otros Motivos:</t>
    </r>
  </si>
  <si>
    <r>
      <t xml:space="preserve">Número de otros proyectos recibidos por el Programa
</t>
    </r>
    <r>
      <rPr>
        <sz val="10"/>
        <rFont val="Soberana Sans"/>
        <family val="2"/>
      </rPr>
      <t xml:space="preserve"> Causa : Durante el primer trimestre de 2014, el plan operativo implementado por la Unidad Responsable de la Operación del Programa contó con una estrategia para ordenar la atención de propuestas de inversión presentadas por los Clubes de Migrantes, en el contexto de la instalación de los Comités de Validación y Atención a Migrantes en las entidades federativas. Estas acciones se acompañaron en muchos casos con acciones de difusión y capacitación, los cuales han incentivado el conocimiento del Programa entre la comunidad migrante, y por ende, el incremento en el número de propuestas enviadas al programa durante el primer semestre del ejercicio fiscal en curso.  En necesario considerar que, dado el tipo de operación del Programa, la definición de las metas anuales presenta complejidades para establecerse con exactitud. En el caso de este indicador, la meta asignada en cada ejercicio fiscal se programa mediante una estimación inercial, la cual puede modificarse con base en el número de Clubes de Migrantes interesados en participar en el programa y al número de proyectos que son enviados para su valoración  a lo largo del ejercicio, y debe consdierarse también que dichas propuestas tienen un carácter específico - de acuerdo con los intereses particulares del Club de Migrantes que realiza la propuesta- que en muchas ocasiones pueden no coincidir con alguno de los rubros promovidos por el Programa, como en este caso; es decir, los migrantes han decidido dar máyor prioridad a otro tipo de proyectos. Se espera que el comportamiento del indicador se normalice en la segunda parte del ejercicio fiscal. Efecto:  Otros Motivos:</t>
    </r>
  </si>
  <si>
    <t>S070</t>
  </si>
  <si>
    <t>Programa de Coinversión Social</t>
  </si>
  <si>
    <t>D00-Instituto Nacional de Desarrollo Social</t>
  </si>
  <si>
    <t>Contribuir al fortalecimiento de la participación social a través del impulso a actores sociales que favorezcan la inclusión social de los grupos en situación de vulnerabilidad</t>
  </si>
  <si>
    <r>
      <t>Porcentaje de Organizaciones de la Sociedad Civil que participan con acciones de cooperación para el desarrollo comunitario.</t>
    </r>
    <r>
      <rPr>
        <i/>
        <sz val="10"/>
        <color indexed="30"/>
        <rFont val="Soberana Sans"/>
      </rPr>
      <t xml:space="preserve">
</t>
    </r>
  </si>
  <si>
    <t xml:space="preserve">(Número de OSC activas en el Registro Federal de las Organizaciones de la Sociedad Civil que participan con acciones de cooperación para el desarrollo comunitario en el entorno urbano o rural / Total de OSC activas en el Registro Federal de las Organizaciones de la Sociedad Civil) * 100  </t>
  </si>
  <si>
    <t>Los Actores Sociales que promueven la inclusión, la cohesión y el capital social de grupos y regiones que viven en situación de vulnerabilidad y exclusión se fortalecen a través del apoyo a los proyectos de coinversión social</t>
  </si>
  <si>
    <r>
      <t>Porcentaje de Actores Sociales apoyados que invierten en infraestructura o equipamiento</t>
    </r>
    <r>
      <rPr>
        <i/>
        <sz val="10"/>
        <color indexed="30"/>
        <rFont val="Soberana Sans"/>
      </rPr>
      <t xml:space="preserve">
</t>
    </r>
  </si>
  <si>
    <t>[(Número de Actores Sociales apoyados que realizan inversión en infraestructura o equipamiento ) / (Número de Actores Sociales apoyados)]*100</t>
  </si>
  <si>
    <r>
      <t xml:space="preserve">Índice de fortalecimiento institucional del AREP </t>
    </r>
    <r>
      <rPr>
        <i/>
        <sz val="10"/>
        <color indexed="30"/>
        <rFont val="Soberana Sans"/>
      </rPr>
      <t xml:space="preserve">
</t>
    </r>
  </si>
  <si>
    <t>IFIi = 0.4CFHi + 0.6CFni</t>
  </si>
  <si>
    <t>Indice de incremento</t>
  </si>
  <si>
    <t>A Proyectos, presentados por los Actores Sociales, apoyados en alguna de las tres vertientes que el programa ofrece</t>
  </si>
  <si>
    <r>
      <t>Porcentaje de proyectos apoyados a través de la vertiente de Fortalecimiento y Profesionalización</t>
    </r>
    <r>
      <rPr>
        <i/>
        <sz val="10"/>
        <color indexed="30"/>
        <rFont val="Soberana Sans"/>
      </rPr>
      <t xml:space="preserve">
</t>
    </r>
  </si>
  <si>
    <t>[(Total de proyectos apoyados en la vertiente de Fortalecimiento y Profesionalización)/(Total de proyectos apoyados)]*100</t>
  </si>
  <si>
    <r>
      <t xml:space="preserve">Proyectos Apoyados </t>
    </r>
    <r>
      <rPr>
        <i/>
        <sz val="10"/>
        <color indexed="30"/>
        <rFont val="Soberana Sans"/>
      </rPr>
      <t xml:space="preserve">
Indicador Seleccionado</t>
    </r>
  </si>
  <si>
    <t>Número de proyectos apoyados</t>
  </si>
  <si>
    <r>
      <t>Porcentaje de proyectos apoyados a través de la vertiente Promoción del Desarrollo Humano y Social</t>
    </r>
    <r>
      <rPr>
        <i/>
        <sz val="10"/>
        <color indexed="30"/>
        <rFont val="Soberana Sans"/>
      </rPr>
      <t xml:space="preserve">
</t>
    </r>
  </si>
  <si>
    <t>[(Total de proyectos apoyados en la vertiente de Promoción del Desarrollo Humano y Social)/(Total de proyectos apoyados)]*100</t>
  </si>
  <si>
    <r>
      <t>Porcentaje de proyectos apoyados que inciden en algún municipio con menor Índice de Desarrollo Humano (IDH)</t>
    </r>
    <r>
      <rPr>
        <i/>
        <sz val="10"/>
        <color indexed="30"/>
        <rFont val="Soberana Sans"/>
      </rPr>
      <t xml:space="preserve">
</t>
    </r>
  </si>
  <si>
    <t>[(Total de proyectos apoyados que inciden en algún municipio con menor Índice de Desarrollo Humano)/(Total de proyectos apoyados)]*100</t>
  </si>
  <si>
    <r>
      <t xml:space="preserve">Porcentaje de proyectos apoyados que inciden en alguna Zona de Atención Prioritaria </t>
    </r>
    <r>
      <rPr>
        <i/>
        <sz val="10"/>
        <color indexed="30"/>
        <rFont val="Soberana Sans"/>
      </rPr>
      <t xml:space="preserve">
</t>
    </r>
  </si>
  <si>
    <t>[(Total de proyectos apoyados que inciden en alguna Zona de Atención Prioritaria)/(Total de proyectos apoyados)]*100</t>
  </si>
  <si>
    <r>
      <t>Porcentaje de proyectos apoyados que incorporan Perspectiva de Equidad de Género</t>
    </r>
    <r>
      <rPr>
        <i/>
        <sz val="10"/>
        <color indexed="30"/>
        <rFont val="Soberana Sans"/>
      </rPr>
      <t xml:space="preserve">
</t>
    </r>
  </si>
  <si>
    <t>[(Total de proyectos apoyados que incorporan Perspectiva de Equidad de Género)/(Total de proyectos apoyados)]*100</t>
  </si>
  <si>
    <r>
      <t>Porcentaje de proyectos apoyados a través de la vertiente de Investigación</t>
    </r>
    <r>
      <rPr>
        <i/>
        <sz val="10"/>
        <color indexed="30"/>
        <rFont val="Soberana Sans"/>
      </rPr>
      <t xml:space="preserve">
</t>
    </r>
  </si>
  <si>
    <t>[(Total de proyectos apoyados en la vertiente de Investigación)/(Total de proyectos apoyados)]*100</t>
  </si>
  <si>
    <r>
      <t>Porcentaje de actores sociales que reciben apoyo económico</t>
    </r>
    <r>
      <rPr>
        <i/>
        <sz val="10"/>
        <color indexed="30"/>
        <rFont val="Soberana Sans"/>
      </rPr>
      <t xml:space="preserve">
</t>
    </r>
  </si>
  <si>
    <t xml:space="preserve"> [(Total de actores sociales que reciben apoyo económico)/( Total de actores sociales con proyectos dictaminados elegibles )]*100</t>
  </si>
  <si>
    <t>A 1 Avance acumulado del presupuesto</t>
  </si>
  <si>
    <r>
      <t xml:space="preserve">Monto de presupuesto ejercido en apoyo a proyectos </t>
    </r>
    <r>
      <rPr>
        <i/>
        <sz val="10"/>
        <color indexed="30"/>
        <rFont val="Soberana Sans"/>
      </rPr>
      <t xml:space="preserve">
</t>
    </r>
  </si>
  <si>
    <t>Monto del presupuesto ejercido acumulado</t>
  </si>
  <si>
    <r>
      <t>Porcentaje de aportación del Programa destinada a proyectos planteados con Perspectiva de Equidad de Género</t>
    </r>
    <r>
      <rPr>
        <i/>
        <sz val="10"/>
        <color indexed="30"/>
        <rFont val="Soberana Sans"/>
      </rPr>
      <t xml:space="preserve">
</t>
    </r>
  </si>
  <si>
    <t>[(Monto de recursos aportados por el Programa destinados a proyectos plateados con Perspectiva de Equidad de Género)/(Monto total ejercido en proyectos)]*100</t>
  </si>
  <si>
    <t>A 2 Suscripción de instrumento jurídico</t>
  </si>
  <si>
    <r>
      <t>Porcentaje de proyectos con instrumento jurídico suscrito</t>
    </r>
    <r>
      <rPr>
        <i/>
        <sz val="10"/>
        <color indexed="30"/>
        <rFont val="Soberana Sans"/>
      </rPr>
      <t xml:space="preserve">
</t>
    </r>
  </si>
  <si>
    <t xml:space="preserve"> [(Total de proyectos con instrumento jurídico suscrito)/( Total de Proyectos dictaminados elegibles)]*100</t>
  </si>
  <si>
    <t>A 3 Recepción de proyectos</t>
  </si>
  <si>
    <r>
      <t>Porcentaje de proyectos recibidos completos.</t>
    </r>
    <r>
      <rPr>
        <i/>
        <sz val="10"/>
        <color indexed="30"/>
        <rFont val="Soberana Sans"/>
      </rPr>
      <t xml:space="preserve">
</t>
    </r>
  </si>
  <si>
    <t>[(Total de proyectos recibidos completos)/(Total de Proyectos recibidos)]*100</t>
  </si>
  <si>
    <t>A 4 Dictaminación de Proyectos</t>
  </si>
  <si>
    <r>
      <t>Porcentaje de proyectos dictaminados</t>
    </r>
    <r>
      <rPr>
        <i/>
        <sz val="10"/>
        <color indexed="30"/>
        <rFont val="Soberana Sans"/>
      </rPr>
      <t xml:space="preserve">
</t>
    </r>
  </si>
  <si>
    <t>[(Total de proyectos dictaminados)/(Total de Proyectos recibidos completos)]*100</t>
  </si>
  <si>
    <t>A 5 Capacitación para la ejecución de los Proyectos</t>
  </si>
  <si>
    <r>
      <t>Porcentaje de actores sociales que reciben capacitación para la ejecución de su proyecto</t>
    </r>
    <r>
      <rPr>
        <i/>
        <sz val="10"/>
        <color indexed="30"/>
        <rFont val="Soberana Sans"/>
      </rPr>
      <t xml:space="preserve">
</t>
    </r>
  </si>
  <si>
    <t>[(Total de actores sociales apoyados que son capacitados para la ejecución de su proyecto)/(total de actores sociales apoyados)]*100</t>
  </si>
  <si>
    <t>A 6 Promoción de convocatorias</t>
  </si>
  <si>
    <r>
      <t>Promoción de las convocatorias</t>
    </r>
    <r>
      <rPr>
        <i/>
        <sz val="10"/>
        <color indexed="30"/>
        <rFont val="Soberana Sans"/>
      </rPr>
      <t xml:space="preserve">
</t>
    </r>
  </si>
  <si>
    <t>Número de medios ocupados en la promoción de las convocatorias</t>
  </si>
  <si>
    <t>Publicación</t>
  </si>
  <si>
    <r>
      <t xml:space="preserve">Proyectos Apoyados 
</t>
    </r>
    <r>
      <rPr>
        <sz val="10"/>
        <rFont val="Soberana Sans"/>
        <family val="2"/>
      </rPr>
      <t xml:space="preserve"> Causa : El programa de Coinversión Social ha apoyado un total de 1,093 proyectos, es decir, cuentan con convenio de concertación firmado, de estos 945 han recibido la primera ministración al corte del 30 de junio. Efecto:  Otros Motivos:</t>
    </r>
  </si>
  <si>
    <r>
      <t xml:space="preserve">Porcentaje de proyectos apoyados a través de la vertiente Promoción del Desarrollo Humano y Social
</t>
    </r>
    <r>
      <rPr>
        <sz val="10"/>
        <rFont val="Soberana Sans"/>
        <family val="2"/>
      </rPr>
      <t xml:space="preserve"> Causa : El programa de Coinversión Social contempla apoyar proyectos a través de tres vertientes, el presente indicador mide la proporción de proyectos apoyados a través de la vertiente de Desarrollo Humano y Social. Dado que el programa atiende a la demanda de los actores sociales, el desempeño del indicador está directamente relacionado con el interés de los propios Actores por llevar a cabo proyectos que contribuyan al logro de acciones que mejoren las condiciones de vida de la población en situación de pobreza, exclusión, vulnerabilidad, marginación o discriminación y fomenten el desarrollo comunitario y el capital social.   Efecto: Para el caso del presente trimestre la proporción de proyectos apoyados que incluyeron esta vertiente fue mayor a lo esperado, situación que ocasionó que la meta se cumpliera en una proporción mayor conforme lo planeado.   Otros Motivos:Cabe mencionar que en el trimestre que está iniciando, se continua apoyando proyectos, lo que seguramente influirá en el resultado del indicador.   </t>
    </r>
  </si>
  <si>
    <r>
      <t xml:space="preserve">Porcentaje de proyectos apoyados que incorporan Perspectiva de Equidad de Género
</t>
    </r>
    <r>
      <rPr>
        <sz val="10"/>
        <rFont val="Soberana Sans"/>
        <family val="2"/>
      </rPr>
      <t xml:space="preserve"> Causa : El programa de Coinversión Social contempla apoyar proyectos que incorporen perspectiva de equidad de género; el presente indicador mide en qué proporción son apoyados este tipo proyectos. Dado que el programa atiende a la demanda de los actores sociales, el desempeño del indicador está directamente relacionado con el interés de los Actores Sociales por llevar a cabo proyectos que incorporen esta perspectiva.   Efecto: Para el caso del presente trimestre la proporción de proyectos apoyados que incluyeron esta perspectiva fue menor a lo esperado, situación que ocasionó que la meta no se cumpliera conforme lo planeado. Otros Motivos:Cabe mencionar que en el trimestre que está iniciando, se continua apoyando proyectos, lo que seguramente contribuirá a mejorar el desempeño del indicador. </t>
    </r>
  </si>
  <si>
    <r>
      <t xml:space="preserve">Porcentaje de proyectos apoyados a través de la vertiente de Investigación
</t>
    </r>
    <r>
      <rPr>
        <sz val="10"/>
        <rFont val="Soberana Sans"/>
        <family val="2"/>
      </rPr>
      <t xml:space="preserve"> Causa : El programa de Coinversión Social contempla apoyar proyectos a través de tres vertientes, el presente indicador mide la proporción de proyectos apoyados a través de la vertiente de Investigación. Dado que el programa atiende a la demanda de los actores sociales, el desempeño del indicador está directamente relacionado con el interés de los propios Actores por llevar a cabo proyectos que generen, propicien y difundan conocimiento, metodologías, instrumentos, diagnósticos, evaluaciones, propuestas y recomendaciones, entre otros.  Efecto: Para el caso del presente trimestre la demanda de este tipo de apoyos fue menor a lo esperado, en un punto porcentual, situación que ocasionó que la meta no se cumpliera conforme lo planeado.  Otros Motivos:Cabe mencionar que en el trimestre que está iniciando, se sigue apoyando proyectos, lo que contribuirá a mejorar el desempeño del indicador.</t>
    </r>
  </si>
  <si>
    <r>
      <t xml:space="preserve">Monto de presupuesto ejercido en apoyo a proyectos 
</t>
    </r>
    <r>
      <rPr>
        <sz val="10"/>
        <rFont val="Soberana Sans"/>
        <family val="2"/>
      </rPr>
      <t xml:space="preserve"> Causa : El desempeño del indicador refleja una diferencia entre la meta planeada y el real logrado, el cual se deriva de ajuste en los calendarios presupuestales, dichos ajustes obedecen a los requerimientos de recursos para apoyar proyectos en el periodo correspondiente. El avance reportado refleja al presupuesto ejercido en proyecto con corte al mes de junio. Efecto:  Otros Motivos:</t>
    </r>
  </si>
  <si>
    <r>
      <t xml:space="preserve">Porcentaje de proyectos con instrumento jurídico suscrito
</t>
    </r>
    <r>
      <rPr>
        <sz val="10"/>
        <rFont val="Soberana Sans"/>
        <family val="2"/>
      </rPr>
      <t xml:space="preserve"> Causa : El desempeño real fue superior a lo estimado, se logró superar la meta en 45 por ciento, lo que significó suscribir alrededor de 300 convenios de concertaciones adicionales y apoyar un número igual de proyectos. Efecto:  Otros Motivos:Aunado a lo anterior, se encuentra un ejercicio de definición de metas poco acertado, mismo que está siendo revisado para evitar este tipo de situaciones en periodos posteriores.</t>
    </r>
  </si>
  <si>
    <r>
      <t xml:space="preserve">Porcentaje de proyectos dictaminados
</t>
    </r>
    <r>
      <rPr>
        <sz val="10"/>
        <rFont val="Soberana Sans"/>
        <family val="2"/>
      </rPr>
      <t xml:space="preserve"> Causa : El resultado del indicador rebasó la meta estimada en 14 por ciento, esto es, se dictaminaron una proporción mayor de proyectos conforme lo previsto; el proceso de dictaminación es uno de los más relevantes  dentro del flujo de operación del Programa, toda vez que ahí se eligen cuáles serán los proyectos que pueden ser susceptibles de apoyo y se cuenta con un plazo no mayor a 60 días naturales después del cierre de la convocatoria para publicar los resultados de conformidad con el numeral 4.2.4.2 de las reglas de operación 2014 ; de ahí que se procura ser muy eficientes y eficaces en el desarrollar el proceso operativo de esta etapa.   Efecto: Para el segundo trimestre se tenía previsto dictaminar al menos el 74 por ciento de los proyectos, sin embargo se logró realizar una proporción mayor. Se revisará el cálculo de las metas a fin de contemplar los riesgos posibles que impacten en el cumplimiento de ellas.   Otros Motivos:Se revisará el cálculo de las metas a fin de contemplar los riesgos posibles que impacten en el cumplimiento de ellas.  </t>
    </r>
  </si>
  <si>
    <t>S071</t>
  </si>
  <si>
    <t>Programa de Empleo Temporal (PET)</t>
  </si>
  <si>
    <t>213-Dirección General de Atención a Grupos Prioritarios</t>
  </si>
  <si>
    <t>13 - Apoyo a artesanos tradicionales, desempleados y jornaleros agrícolas en pobreza</t>
  </si>
  <si>
    <t>Contribuir al bienestar socioeconómico de la población afectada en situaciones adversas que afectan su patrimonio o disminuyen sus ingresos, mediante apoyos otorgados por su participación en proyectos o acciones de beneficio social o comunitario.</t>
  </si>
  <si>
    <r>
      <t xml:space="preserve">Atenuación de la pérdida de ingreso de los beneficiarios del programa. </t>
    </r>
    <r>
      <rPr>
        <i/>
        <sz val="10"/>
        <color indexed="30"/>
        <rFont val="Soberana Sans"/>
      </rPr>
      <t xml:space="preserve">
</t>
    </r>
  </si>
  <si>
    <t>(Cantidad de dinero total entregada a beneficiarios del programa en el último mes / Cantidad del ingreso mensual percibido por los beneficiarios del programa  en el último mes antes de su incorporación al mismo) * 100</t>
  </si>
  <si>
    <t>Hombres y mujeres de 16 de años de edad o más obtienen apoyos económicos como contraprestación por su participación en proyectos de beneficio social, familiar o comunitario, que ven disminuidos sus ingresos por los efectos económicos y sociales negativos que afectan su patrimonio como consecuencia de situaciones sociales y  económicas adversas, emergencias o desastres.</t>
  </si>
  <si>
    <r>
      <t>Demanda atendida por el programa</t>
    </r>
    <r>
      <rPr>
        <i/>
        <sz val="10"/>
        <color indexed="30"/>
        <rFont val="Soberana Sans"/>
      </rPr>
      <t xml:space="preserve">
</t>
    </r>
  </si>
  <si>
    <t>(Número de personas beneficiadas por algún proyecto del PET Normal / Total de personas en búsqueda de ocupación) * 100</t>
  </si>
  <si>
    <r>
      <t xml:space="preserve">Número de beneficiarios del Programa </t>
    </r>
    <r>
      <rPr>
        <i/>
        <sz val="10"/>
        <color indexed="30"/>
        <rFont val="Soberana Sans"/>
      </rPr>
      <t xml:space="preserve">
Indicador Seleccionado</t>
    </r>
  </si>
  <si>
    <t>Número de beneficiarios registrados en el Programa en el Sistema de Información correspondiente</t>
  </si>
  <si>
    <t>A Apoyos económicos entregados a beneficiarios</t>
  </si>
  <si>
    <r>
      <t>Promedio de días para intervenir ante la declaratoria de desastres</t>
    </r>
    <r>
      <rPr>
        <i/>
        <sz val="10"/>
        <color indexed="30"/>
        <rFont val="Soberana Sans"/>
      </rPr>
      <t xml:space="preserve">
</t>
    </r>
  </si>
  <si>
    <t>Total de días transcurridos entre la declaratoria de emergencia por parte de la Secretaría de Gobernación y el levantamiento de los CUIS/ el numero de declaratorias de desastre.</t>
  </si>
  <si>
    <t>Día</t>
  </si>
  <si>
    <t>Gestión-Eficacia-Anual</t>
  </si>
  <si>
    <r>
      <t>Jornales entregados</t>
    </r>
    <r>
      <rPr>
        <i/>
        <sz val="10"/>
        <color indexed="30"/>
        <rFont val="Soberana Sans"/>
      </rPr>
      <t xml:space="preserve">
</t>
    </r>
  </si>
  <si>
    <t>Número de jornales entregados de acuerdo con los Sistemmas de Información correspondientes</t>
  </si>
  <si>
    <t>Jornal</t>
  </si>
  <si>
    <t>B Apoyos entregados para la ejecución de proyectos</t>
  </si>
  <si>
    <r>
      <t>Proyectos apoyados</t>
    </r>
    <r>
      <rPr>
        <i/>
        <sz val="10"/>
        <color indexed="30"/>
        <rFont val="Soberana Sans"/>
      </rPr>
      <t xml:space="preserve">
</t>
    </r>
  </si>
  <si>
    <t>Número de proyectos apoyados mediante la modalidad de PET Normal con recursos financieros para la adquisisción o arrendamiento de herramientas, materiales o equipo así como costos de transporte</t>
  </si>
  <si>
    <t>A 1 Entrega de apoyos y definición de focalización y cobertura de proyectos (transversal)</t>
  </si>
  <si>
    <r>
      <t>Cobertura de PET Normal en Municipios de Muy Alta, Alta o Media Maginación</t>
    </r>
    <r>
      <rPr>
        <i/>
        <sz val="10"/>
        <color indexed="30"/>
        <rFont val="Soberana Sans"/>
      </rPr>
      <t xml:space="preserve">
</t>
    </r>
  </si>
  <si>
    <t>(Número de Municipios de Muy Alta, Alta o Media Marginación con al menos un proyecto ejecutado en beneficio familiar o comunitario en la modalidad de PET Normal / Total de Municipios de Muy Alta, Alta o Media Marginación en el país.)*100</t>
  </si>
  <si>
    <r>
      <t>Cobertura de PET Normal en Municipios con Alta Pérdida de Empleo</t>
    </r>
    <r>
      <rPr>
        <i/>
        <sz val="10"/>
        <color indexed="30"/>
        <rFont val="Soberana Sans"/>
      </rPr>
      <t xml:space="preserve">
</t>
    </r>
  </si>
  <si>
    <t>Número de Municipios con Alta Pérdida de Empleo con al menos un proyecto ejecutado en beneficio familiar o comunitario apoyado por el Programa en su modalidad de PET Normal escalados a 100/Total de Municipios autorizados por la Secretaría del Trabajo y Previsión Social (STPS) escalados a 100</t>
  </si>
  <si>
    <r>
      <t>Promedio de jornales por beneficiario en PET normal</t>
    </r>
    <r>
      <rPr>
        <i/>
        <sz val="10"/>
        <color indexed="30"/>
        <rFont val="Soberana Sans"/>
      </rPr>
      <t xml:space="preserve">
</t>
    </r>
  </si>
  <si>
    <t>(Total de jornales entregados a los beneficiarios como contraprestación por su participación en proyectos de PET normal en beneficio familiar o comunitario / Número de participantes en proyectos de beneficio familiar o comunitario en la modalidad de PET normal)</t>
  </si>
  <si>
    <t>A 2 Formalización de gestores voluntarios</t>
  </si>
  <si>
    <r>
      <t>Gestores voluntarios</t>
    </r>
    <r>
      <rPr>
        <i/>
        <sz val="10"/>
        <color indexed="30"/>
        <rFont val="Soberana Sans"/>
      </rPr>
      <t xml:space="preserve">
</t>
    </r>
  </si>
  <si>
    <t>Número de gestores voluntarios formalizados más electos en la Red Social</t>
  </si>
  <si>
    <t>Gestores</t>
  </si>
  <si>
    <r>
      <t xml:space="preserve">Número de beneficiarios del Programa 
</t>
    </r>
    <r>
      <rPr>
        <sz val="10"/>
        <rFont val="Soberana Sans"/>
        <family val="2"/>
      </rPr>
      <t xml:space="preserve"> Causa : Durante el primer trimestre fue necesario trabajar en la planeación estratégica del Programa, debido a la modificación en la distribución de recursos entre el PET Normal e Inmediato, dado que este último cambió de proporción del 20% al 30% con respecto al presupuesto del Programa, además de que las Delegaciones de la SEDESOL se encontraban en etapa de revisión y concertación de proyectos con los gobiernos estatales y municipales; por tal motivo el Programa inició actividades prácticamente en el segundo trimestre. Efecto: Variación menor a lo establecido en la meta programada Otros Motivos:</t>
    </r>
  </si>
  <si>
    <r>
      <t xml:space="preserve">Jornales entregados
</t>
    </r>
    <r>
      <rPr>
        <sz val="10"/>
        <rFont val="Soberana Sans"/>
        <family val="2"/>
      </rPr>
      <t xml:space="preserve"> Causa : Durante el primer trimestre fue necesario trabajar en la planeación estratégica del Programa, debido a la modificación en la distribución de recursos entre el PET Normal e Inmediato, dado que este último cambió de proporción del 20% al 30% con respecto al presupuesto del Programa, además de que las Delegaciones de la SEDESOL se encontraban en etapa de revisión y concertación de proyectos con los gobiernos estatales y municipales; por tal motivo el Programa inició actividades prácticamente en el segundo trimestre. Efecto: Variación menor a lo establecido en la meta programada Otros Motivos:</t>
    </r>
  </si>
  <si>
    <r>
      <t xml:space="preserve">Proyectos apoyados
</t>
    </r>
    <r>
      <rPr>
        <sz val="10"/>
        <rFont val="Soberana Sans"/>
        <family val="2"/>
      </rPr>
      <t xml:space="preserve"> Causa : Durante el primer trimestre fue necesario trabajar en la planeación estratégica del Programa, debido a la modificación en la distribución de recursos entre el PET Normal e Inmediato, dado que este último cambió de proporción del 20% al 30% con respecto al presupuesto del Programa, además de que las Delegaciones de la SEDESOL se encontraban en etapa de revisión y concertación de proyectos con los gobiernos estatales y municipales; por tal motivo el Programa inició actividades prácticamente en el segundo trimestre. Efecto: Variación menor a lo establecido en la meta programada Otros Motivos:</t>
    </r>
  </si>
  <si>
    <r>
      <t xml:space="preserve">Cobertura de PET Normal en Municipios de Muy Alta, Alta o Media Maginación
</t>
    </r>
    <r>
      <rPr>
        <sz val="10"/>
        <rFont val="Soberana Sans"/>
        <family val="2"/>
      </rPr>
      <t xml:space="preserve"> Causa : En los procesos de concertación y aprobación de proyectos se dio prioridad a los municipios con focalización MMAM, debido a que la mayoría de municipios se encuentran oficializados dentro de la primera etapa de la Cruzada Nacional Contra el Hambre, estrategia de inclusión social que los ha beneficiado.  Efecto: Variación positiva en el indicador, mayor cantidad de municipios MMAM atendidos respecto a los programados. Otros Motivos:</t>
    </r>
  </si>
  <si>
    <r>
      <t xml:space="preserve">Promedio de jornales por beneficiario en PET normal
</t>
    </r>
    <r>
      <rPr>
        <sz val="10"/>
        <rFont val="Soberana Sans"/>
        <family val="2"/>
      </rPr>
      <t xml:space="preserve"> Causa : Indicador dentro de rango, respecto de la meta establecida al periodo. Efecto:  Otros Motivos:</t>
    </r>
  </si>
  <si>
    <r>
      <t xml:space="preserve">Gestores voluntarios
</t>
    </r>
    <r>
      <rPr>
        <sz val="10"/>
        <rFont val="Soberana Sans"/>
        <family val="2"/>
      </rPr>
      <t xml:space="preserve"> Causa : El avance en la elección de los gestores voluntarios correspondientes al Programa de Empleo Temporal se ha visto mermado debido a que se tenían programadas elecciones en municipios de la segunda etapa de la Cruzada Nacional contra el Hambre, los cuales fueron oficializados al final del semestre. Por esta razón  hubo atraso en la autorización de las acciones para elegir gestores voluntarios. Efecto: Retrasó en la elección y formalización de Gestores para el programa. Otros Motivos:</t>
    </r>
  </si>
  <si>
    <t>S072</t>
  </si>
  <si>
    <t>Programa de Desarrollo Humano Oportunidades</t>
  </si>
  <si>
    <t>G00-Coordinación Nacional del Programa de Desarrollo Humano Oportunidades</t>
  </si>
  <si>
    <t>Contribuir a fortalecer el cumplimiento efectivo de los derechos sociales que potencien las  capacidades de las personas en situación de pobreza a través de acciones que favorecen el desarrollo de las capacidades asociadas a la alimentación, salud y educación de las familias en condición de pobreza y que limitan la reproducción intergeneracional de la pobreza.</t>
  </si>
  <si>
    <r>
      <t>Comparación de la diferencia en la escolaridad promedio entre padres e hijos de familias beneficiarias, respecto a la misma diferencia en la población nacional.</t>
    </r>
    <r>
      <rPr>
        <i/>
        <sz val="10"/>
        <color indexed="30"/>
        <rFont val="Soberana Sans"/>
      </rPr>
      <t xml:space="preserve">
</t>
    </r>
  </si>
  <si>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</si>
  <si>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Años de escolaridad</t>
  </si>
  <si>
    <t xml:space="preserve"> (Total de personas elegibles con acceso a la alimentación) / (Total de personas elegibles a nivel nacional) x 100</t>
  </si>
  <si>
    <r>
      <t>Prevalencia de desnutrición crónica en niños y niñas menores de 5 años.</t>
    </r>
    <r>
      <rPr>
        <i/>
        <sz val="10"/>
        <color indexed="30"/>
        <rFont val="Soberana Sans"/>
      </rPr>
      <t xml:space="preserve">
</t>
    </r>
  </si>
  <si>
    <t xml:space="preserve">(Infantes de 0 a 59 meses con puntaje Z de talla para la edad menor a dos desviaciones estándar de la referencia) / (Total de infantes de 0 a 59 meses de edad) x 100.   </t>
  </si>
  <si>
    <t>Estratégico-Eficacia-Sexenal</t>
  </si>
  <si>
    <r>
      <t xml:space="preserve">Prevalencia de anemia en niños y niñas menores de 5 años de edad    </t>
    </r>
    <r>
      <rPr>
        <i/>
        <sz val="10"/>
        <color indexed="30"/>
        <rFont val="Soberana Sans"/>
      </rPr>
      <t xml:space="preserve">
</t>
    </r>
  </si>
  <si>
    <t xml:space="preserve">(Infantes menores de 5 años de edad que registraron una concentración de hemoglobina menor a 110 g/L) / (Total de infantes menores de 5 años de edad) x 100   </t>
  </si>
  <si>
    <r>
      <t>Prevalencia de sobrepeso y obesidad en niños y niñas entre 5 y 11 años de edad.</t>
    </r>
    <r>
      <rPr>
        <i/>
        <sz val="10"/>
        <color indexed="30"/>
        <rFont val="Soberana Sans"/>
      </rPr>
      <t xml:space="preserve">
</t>
    </r>
  </si>
  <si>
    <t>(Infantes entre 5 y 11 años de edad con sobrepeso u obesidad) / (Total de infantes entre 5 y 11 años de edad) x 100</t>
  </si>
  <si>
    <t>Las familias en pobreza beneficiarias de Oportunidades amplían sus capacidades de alimentación, salud y educación.</t>
  </si>
  <si>
    <r>
      <t>Prevalencia de anemia en mujeres de 12 a 49 años de edad embarazadas y en periodo de lactancia atendidas por el programa</t>
    </r>
    <r>
      <rPr>
        <i/>
        <sz val="10"/>
        <color indexed="30"/>
        <rFont val="Soberana Sans"/>
      </rPr>
      <t xml:space="preserve">
</t>
    </r>
  </si>
  <si>
    <t>(Mujeres entre 12 y 49 años de edad que están embarazadas y registraron una concentración de hemoglobina menor a 110 g/L  de hogares atendidos por el programa) / (Mujeres beneficiarias entre 12 y 49 años de edad que están embarazadas de hogares atendidos por el programa) x 100</t>
  </si>
  <si>
    <r>
      <t>Porcentaje de becarios y becarias de secundaria que transitan a educación media superior</t>
    </r>
    <r>
      <rPr>
        <i/>
        <sz val="10"/>
        <color indexed="30"/>
        <rFont val="Soberana Sans"/>
      </rPr>
      <t xml:space="preserve">
</t>
    </r>
  </si>
  <si>
    <t>(Becarios y becarias de secundaria en Oportunidades inscritos en educación media superior) / (Becarios y becarias de tercero de secundaria en Oportunidades activos en el ciclo anterior) x 100</t>
  </si>
  <si>
    <r>
      <t>Tasa de becarias en educación media superior con respecto a la composición por sexo de la matricula nacional.</t>
    </r>
    <r>
      <rPr>
        <i/>
        <sz val="10"/>
        <color indexed="30"/>
        <rFont val="Soberana Sans"/>
      </rPr>
      <t xml:space="preserve">
</t>
    </r>
  </si>
  <si>
    <t>[(Becarias de educación media superior registradas en Oportunidades / Total de becarios de educación media superior registrados en Oportunidades) / (Alumnas registradas en educación media superior a nivel nacional / Total de alumnos y alumnas de educación media superior a nivel nacional)-1] x 100</t>
  </si>
  <si>
    <r>
      <t>Porcentaje de becarios y becarias de primaria que transitan a secundaria.</t>
    </r>
    <r>
      <rPr>
        <i/>
        <sz val="10"/>
        <color indexed="30"/>
        <rFont val="Soberana Sans"/>
      </rPr>
      <t xml:space="preserve">
</t>
    </r>
  </si>
  <si>
    <t>(Número de becarios y becarias de primaria en Oportunidades inscritos al siguiente nivel) / (Número total de becarios y becarias de primaria en Oportunidades inscritos en sexto grado al cierre del ciclo anterior) x 100</t>
  </si>
  <si>
    <r>
      <t>Porcentaje de terminación de educación básica de los jóvenes atendidos por el programa</t>
    </r>
    <r>
      <rPr>
        <i/>
        <sz val="10"/>
        <color indexed="30"/>
        <rFont val="Soberana Sans"/>
      </rPr>
      <t xml:space="preserve">
</t>
    </r>
  </si>
  <si>
    <t>(Becarios y becarias egresados de secundaria) / (Total de la población atendida por el programa con 15 años de edad) x 100</t>
  </si>
  <si>
    <r>
      <t>Tasa de becarias en educación básica con respecto a la composición por sexo de la matricula nacional.</t>
    </r>
    <r>
      <rPr>
        <i/>
        <sz val="10"/>
        <color indexed="30"/>
        <rFont val="Soberana Sans"/>
      </rPr>
      <t xml:space="preserve">
</t>
    </r>
  </si>
  <si>
    <t>[(Becarias de educación básica registradas en Oportunidades / Total de becarios de educación básica registrados en Oportunidades) / (Alumnas registradas en educación básica a nivel nacional / Total de alumnos y alumnas de educación básica a nivel nacional) -1] x 100.</t>
  </si>
  <si>
    <r>
      <t xml:space="preserve">Prevalencia de desnutrición crónica infantil en la población atendida por el programa.   </t>
    </r>
    <r>
      <rPr>
        <i/>
        <sz val="10"/>
        <color indexed="30"/>
        <rFont val="Soberana Sans"/>
      </rPr>
      <t xml:space="preserve">
</t>
    </r>
  </si>
  <si>
    <t xml:space="preserve">(Infantes de 0 a 59 meses con puntaje Z de talla para la edad menor a dos desviaciones estándar de la referencia en los hogares atendidos por el programa) / (Infantes de 0 a 59 meses en los hogares atendidos por el programa) x 100.   </t>
  </si>
  <si>
    <t>A Familias beneficiarias con niños y jóvenes que cumplieron su corresponsabilidad en educación básica y media superior con apoyos educativos emitidos.</t>
  </si>
  <si>
    <r>
      <t>Porcentaje de becarias y becarios de educación básica a los que se les emitieron los apoyos monetarios de becas educativas.</t>
    </r>
    <r>
      <rPr>
        <i/>
        <sz val="10"/>
        <color indexed="30"/>
        <rFont val="Soberana Sans"/>
      </rPr>
      <t xml:space="preserve">
</t>
    </r>
  </si>
  <si>
    <t xml:space="preserve">(Becarias y becarios de educación básica a los que se les transfirió el apoyo monetario de becas  / Becarias y becarios de educación básica activos en el bimestre) x 100   </t>
  </si>
  <si>
    <r>
      <t xml:space="preserve">Porcentaje de becarias y becarios de educación media superior a los que se les emitieron los apoyos monetarios de becas educativas.   </t>
    </r>
    <r>
      <rPr>
        <i/>
        <sz val="10"/>
        <color indexed="30"/>
        <rFont val="Soberana Sans"/>
      </rPr>
      <t xml:space="preserve">
</t>
    </r>
  </si>
  <si>
    <t xml:space="preserve">(Becarias y becarios de educación media superior a los que se les transfirió el apoyo monetario de becas educativas / Becarias y becarios de educación media superior activos en el bimestre) x 100   </t>
  </si>
  <si>
    <t>Estratégico-Eficacia-Bimestral</t>
  </si>
  <si>
    <r>
      <t xml:space="preserve">Niñas, niños y jóvenes que reciben becas de educación básica y media superior   </t>
    </r>
    <r>
      <rPr>
        <i/>
        <sz val="10"/>
        <color indexed="30"/>
        <rFont val="Soberana Sans"/>
      </rPr>
      <t xml:space="preserve">
</t>
    </r>
  </si>
  <si>
    <t xml:space="preserve">Número de becarias y becarios de educación básica a los que se les emitió transferencia monetaria para becas educativas + número de becarias y becarios de educación media superior a los que se les emitió transferencia monetaria para becas educativas.   </t>
  </si>
  <si>
    <t>Niño</t>
  </si>
  <si>
    <r>
      <t>Porcentaje de becarias y becarios de educación básica a los que se emitió apoyos para útiles escolares.</t>
    </r>
    <r>
      <rPr>
        <i/>
        <sz val="10"/>
        <color indexed="30"/>
        <rFont val="Soberana Sans"/>
      </rPr>
      <t xml:space="preserve">
</t>
    </r>
  </si>
  <si>
    <t xml:space="preserve">(Número de becarias y becarios de educación básica a los que se les transfirió el apoyo monetario para la adquisición de útiles escolares en el bimestre / Número total de becarias y becarios activos de educación básica en el bimestre) x 100.   </t>
  </si>
  <si>
    <t>Estratégico-Eficiencia-Anual</t>
  </si>
  <si>
    <r>
      <t xml:space="preserve">Porcentaje de becarias y becarios de educación media superior a los que se emitió apoyos para útiles escolares.   </t>
    </r>
    <r>
      <rPr>
        <i/>
        <sz val="10"/>
        <color indexed="30"/>
        <rFont val="Soberana Sans"/>
      </rPr>
      <t xml:space="preserve">
</t>
    </r>
  </si>
  <si>
    <t xml:space="preserve">(Número de becarias y becarios de educación media superior a los que se les transfirió el apoyo monetario para la adquisición de útiles escolares en el bimestre / Número total de becarias y becarios activos de educación media superior en el bimestre) x 100.   </t>
  </si>
  <si>
    <r>
      <t>Porcentaje de beneficiarios que concluyeron educación media superior  y retiran el apoyo monetario Jóvenes con Oportunidades en los primeros 6 meses después de concluir la EMS.</t>
    </r>
    <r>
      <rPr>
        <i/>
        <sz val="10"/>
        <color indexed="30"/>
        <rFont val="Soberana Sans"/>
      </rPr>
      <t xml:space="preserve">
</t>
    </r>
  </si>
  <si>
    <t>(Becarios que retiran el apoyo monetario Jóvenes con Oportunidades / becarios que concluyeron educación  media superior) x 100.</t>
  </si>
  <si>
    <t>B Familias beneficiarias, que cumplieron su corresponsabilidad, con el Paquete Básico Garantizado de Salud (PBGS) provisto y apoyos en especie entregados.</t>
  </si>
  <si>
    <r>
      <t>Porcentaje de cobertura de atención prenatal a mujeres.</t>
    </r>
    <r>
      <rPr>
        <i/>
        <sz val="10"/>
        <color indexed="30"/>
        <rFont val="Soberana Sans"/>
      </rPr>
      <t xml:space="preserve">
</t>
    </r>
  </si>
  <si>
    <t>(Mujeres embarazadas beneficiarias en control / Total de mujeres embarazadas beneficiarias registradas) x 100.</t>
  </si>
  <si>
    <r>
      <t>Porcentaje de cobertura de atención en salud a familias beneficiarias</t>
    </r>
    <r>
      <rPr>
        <i/>
        <sz val="10"/>
        <color indexed="30"/>
        <rFont val="Soberana Sans"/>
      </rPr>
      <t xml:space="preserve">
</t>
    </r>
  </si>
  <si>
    <t>(Número de familias beneficiarias en control / Número total de familias beneficiarias registradas en la unidad médica) x 100</t>
  </si>
  <si>
    <t>Gestión-Eficacia-Bimestral</t>
  </si>
  <si>
    <r>
      <t>Porcentaje de adultos mayores beneficiarios que cumplieron su corresponsabilidad en salud a los que se les emitió el apoyo monetario.</t>
    </r>
    <r>
      <rPr>
        <i/>
        <sz val="10"/>
        <color indexed="30"/>
        <rFont val="Soberana Sans"/>
      </rPr>
      <t xml:space="preserve">
</t>
    </r>
  </si>
  <si>
    <t>(Número de adultos mayores a los que se les transfirió el apoyo monetario dirigido a los adultos de 70 y más años / Número total de adultos mayores en el Padrón Activo) x 100</t>
  </si>
  <si>
    <r>
      <t>Porcentaje de cobertura de mujeres embarazadas y en lactancia con suplemento.</t>
    </r>
    <r>
      <rPr>
        <i/>
        <sz val="10"/>
        <color indexed="30"/>
        <rFont val="Soberana Sans"/>
      </rPr>
      <t xml:space="preserve">
</t>
    </r>
  </si>
  <si>
    <t>[Número de mujeres embarazadas y en lactancia beneficiarias que recibieron tratamientos de suplemento alimenticio(mes par) / Número total de mujeres embarazadas y en lactancia beneficiarias en control(mes par)] x 100.</t>
  </si>
  <si>
    <r>
      <t xml:space="preserve">Porcentaje de cobertura de niñas y niños con suplemento. </t>
    </r>
    <r>
      <rPr>
        <i/>
        <sz val="10"/>
        <color indexed="30"/>
        <rFont val="Soberana Sans"/>
      </rPr>
      <t xml:space="preserve">
</t>
    </r>
  </si>
  <si>
    <t>[Número de niñas y niños beneficiarios de 6 a 59 meses de edad que recibieron tratamientos de suplemento alimenticio (mes par)/ Número total de niñas y niños beneficiarios de 6 a 59 meses de edad en control nutricional (mes par)] x 100.</t>
  </si>
  <si>
    <r>
      <t>Porcentaje de niños beneficiarios que están en control nutricional.</t>
    </r>
    <r>
      <rPr>
        <i/>
        <sz val="10"/>
        <color indexed="30"/>
        <rFont val="Soberana Sans"/>
      </rPr>
      <t xml:space="preserve">
Indicador Seleccionado</t>
    </r>
  </si>
  <si>
    <t>(Número de niños menores de cinco años beneficiarios registrados en control nutricional / Número total de niños beneficiarios menores de cinco años registrados) * 100.</t>
  </si>
  <si>
    <t>C Familias beneficiarias que cumplieron su corresponsabilidad en salud con apoyos monetarios emitidos.</t>
  </si>
  <si>
    <r>
      <t>Porcentaje de familias beneficiarias a las que se les emitió apoyo monetario para alimentación.</t>
    </r>
    <r>
      <rPr>
        <i/>
        <sz val="10"/>
        <color indexed="30"/>
        <rFont val="Soberana Sans"/>
      </rPr>
      <t xml:space="preserve">
</t>
    </r>
  </si>
  <si>
    <t>(Número de familias beneficiarias a las que se les transfirió el apoyo monetario de alimentación / Número total de familias beneficiarias en el Padrón Activo - número de familias que se encuentran en el Esquema Diferenciado de Apoyos) x 100.</t>
  </si>
  <si>
    <t>A 1 Buena atención a las titulares de familias beneficiarias de Oportunidades en las Mesas de Atención y Servicios.</t>
  </si>
  <si>
    <r>
      <t>Porcentaje de titulares que consideran que la atención del personal de Oportunidades es buena.</t>
    </r>
    <r>
      <rPr>
        <i/>
        <sz val="10"/>
        <color indexed="30"/>
        <rFont val="Soberana Sans"/>
      </rPr>
      <t xml:space="preserve">
</t>
    </r>
  </si>
  <si>
    <t>(Total de respuestas de titulares que mencionaron haber acudido a una Mesa de Atención y Sevicios y consideran buena la atención que recibieron / Total de respuestas válidas de titulares que mencionaron haber acudido a una Mesa de Atención y Servicios y que opinaron sobre la atención del personal)*100.</t>
  </si>
  <si>
    <t>A 2 Certificación de la asistencia de becarios en educación básica.</t>
  </si>
  <si>
    <r>
      <t>Porcentaje de becarias y becarios de educación básica para los que se certificó el cumplimiento de la corresponsabilidad.</t>
    </r>
    <r>
      <rPr>
        <i/>
        <sz val="10"/>
        <color indexed="30"/>
        <rFont val="Soberana Sans"/>
      </rPr>
      <t xml:space="preserve">
</t>
    </r>
  </si>
  <si>
    <t xml:space="preserve">(Becarias y becarios de educación básica con cumplimiento de corresponsabilidad /Total de becarias y becarios de educación básica para los que se recibió oportunamente el reporte de corresponsabilidad) x 100   </t>
  </si>
  <si>
    <t>A 3 Certificación de la permanencia de jóvenes becarios en educación media superior.</t>
  </si>
  <si>
    <r>
      <t>Porcentaje de becarios y becarias de educación media superior para los que se certificó el cumplimiento de la corresponsabilidad.</t>
    </r>
    <r>
      <rPr>
        <i/>
        <sz val="10"/>
        <color indexed="30"/>
        <rFont val="Soberana Sans"/>
      </rPr>
      <t xml:space="preserve">
</t>
    </r>
  </si>
  <si>
    <t>(Número de becarios y becarias de educación media superior con certificación de la corresponsabilidad/  Número total de becarios y becarias de educación media superior) x 100.</t>
  </si>
  <si>
    <t>A 4 Promoción de la incorporación al Programa de Escuelas de Calidad de escuelas de educación básica con becarios Oportunidades.</t>
  </si>
  <si>
    <r>
      <t>Porcentaje de escuelas de educación básica que participan en el Programa Escuelas de Calidad con becarios de Oportunidades .</t>
    </r>
    <r>
      <rPr>
        <i/>
        <sz val="10"/>
        <color indexed="30"/>
        <rFont val="Soberana Sans"/>
      </rPr>
      <t xml:space="preserve">
</t>
    </r>
  </si>
  <si>
    <t>(Escuelas de educación básica con becarios de Oportunidades que participan en el Programa Escuelas de Calidad ) / (Total de escuelas de educación básica con becarios de Oportunidades ) x 100</t>
  </si>
  <si>
    <t>Gestión-Calidad-Anual</t>
  </si>
  <si>
    <t>A 5 Transferencia de recursos.</t>
  </si>
  <si>
    <r>
      <t>Razón de recursos entregados respecto a los costos directos de las transferencias monetarias.</t>
    </r>
    <r>
      <rPr>
        <i/>
        <sz val="10"/>
        <color indexed="30"/>
        <rFont val="Soberana Sans"/>
      </rPr>
      <t xml:space="preserve">
</t>
    </r>
  </si>
  <si>
    <t>(Costos directos de la entrega de apoyos monetarios / Monto total de los apoyos transferidos) x 100.</t>
  </si>
  <si>
    <t>Gestión-Economía-Bimestral</t>
  </si>
  <si>
    <t>A 6 Cobertura de atención de familias beneficiarias.</t>
  </si>
  <si>
    <r>
      <t>Porcentaje de familias beneficiarias con una mujer como titular</t>
    </r>
    <r>
      <rPr>
        <i/>
        <sz val="10"/>
        <color indexed="30"/>
        <rFont val="Soberana Sans"/>
      </rPr>
      <t xml:space="preserve">
</t>
    </r>
  </si>
  <si>
    <t>(Número de familias beneficiarias con titular mujer) / (Número total de familias beneficiarias en el padrón activo del Programa)x 100</t>
  </si>
  <si>
    <r>
      <t>Porcentaje de cobertura de familias beneficiarias</t>
    </r>
    <r>
      <rPr>
        <i/>
        <sz val="10"/>
        <color indexed="30"/>
        <rFont val="Soberana Sans"/>
      </rPr>
      <t xml:space="preserve">
</t>
    </r>
  </si>
  <si>
    <t>(Número de familias beneficiarias del Programa / Número de familias establecidas como población objetivo para el ejercicio fiscal vigente) x 100</t>
  </si>
  <si>
    <r>
      <t>Familias beneficiarias del Programa Oportunidades</t>
    </r>
    <r>
      <rPr>
        <i/>
        <sz val="10"/>
        <color indexed="30"/>
        <rFont val="Soberana Sans"/>
      </rPr>
      <t xml:space="preserve">
</t>
    </r>
  </si>
  <si>
    <t>Número total de familias beneficiarias activas al final del periodo.</t>
  </si>
  <si>
    <t>Familia</t>
  </si>
  <si>
    <r>
      <t>Porcentaje de localidades atendidas por el programa en los municipios de la Cruzada Nacional Contra el Hambre</t>
    </r>
    <r>
      <rPr>
        <i/>
        <sz val="10"/>
        <color indexed="30"/>
        <rFont val="Soberana Sans"/>
      </rPr>
      <t xml:space="preserve">
</t>
    </r>
  </si>
  <si>
    <t>(Número de localidades atendidas por el programa en los municipios de la Cruzada Nacional Contra el Hambre) / (Número de localidades en los municipios de la Cruzada Nacional Contra el Hambre) x 100</t>
  </si>
  <si>
    <t>B 7 Prestación de servicios de salud.</t>
  </si>
  <si>
    <r>
      <t>Porcentaje de cobertura de atención prenatal a mujeres en el primer trimestre de gestación.</t>
    </r>
    <r>
      <rPr>
        <i/>
        <sz val="10"/>
        <color indexed="30"/>
        <rFont val="Soberana Sans"/>
      </rPr>
      <t xml:space="preserve">
</t>
    </r>
  </si>
  <si>
    <t>(Número de mujeres que ingresan a control del embarazo en el primer trimestre de gestación / Número total de mujeres que ingresan a control del embarazo) x 100.</t>
  </si>
  <si>
    <r>
      <t>Porcentaje de unidades médicas abastecidas con más del 80% de medicamentos.</t>
    </r>
    <r>
      <rPr>
        <i/>
        <sz val="10"/>
        <color indexed="30"/>
        <rFont val="Soberana Sans"/>
      </rPr>
      <t xml:space="preserve">
</t>
    </r>
  </si>
  <si>
    <t>(Número de unidades médicas que cuentan con los insumos para la prestación de servicios / Número total de unidades médicas) x 100.</t>
  </si>
  <si>
    <t>Gestión-Eficiencia-Semestral</t>
  </si>
  <si>
    <t>B 8 Certificación del cumplimiento de la corresponsabilidad en salud de los adultos mayores beneficiarios.</t>
  </si>
  <si>
    <r>
      <t>Porcentaje de adultos mayores beneficiarios para los que se certificó el cumplimiento de la corresponsabilidad.</t>
    </r>
    <r>
      <rPr>
        <i/>
        <sz val="10"/>
        <color indexed="30"/>
        <rFont val="Soberana Sans"/>
      </rPr>
      <t xml:space="preserve">
</t>
    </r>
  </si>
  <si>
    <t>(Número de adultos mayores para los que se recibió oportunamente la certificación a salud / Número total de adultos mayores activos en el padrón) x 100</t>
  </si>
  <si>
    <t>B 9 Entrega de tratamientos de suplemento alimenticio.</t>
  </si>
  <si>
    <r>
      <t>Promedio de tratamientos de suplemento alimenticio a mujeres beneficiarias.</t>
    </r>
    <r>
      <rPr>
        <i/>
        <sz val="10"/>
        <color indexed="30"/>
        <rFont val="Soberana Sans"/>
      </rPr>
      <t xml:space="preserve">
</t>
    </r>
  </si>
  <si>
    <t>Número de tratamientos de suplemento alimentico para mujer entregados (mes par) / Total de mujeres embarazadas y en periodo de lactancia que recibieron tratamiento de suplemento alimenticio.(mes par)alimenticio</t>
  </si>
  <si>
    <r>
      <t>Promedio de tratamientos de suplemento alimenticio a niñas y niños beneficiarios.</t>
    </r>
    <r>
      <rPr>
        <i/>
        <sz val="10"/>
        <color indexed="30"/>
        <rFont val="Soberana Sans"/>
      </rPr>
      <t xml:space="preserve">
</t>
    </r>
  </si>
  <si>
    <t>Número de tratamientos de suplemento alimenticio para niñas y niños entregados (mes par)/ Total de niñas y niños de 6 a 59 meses que recibieron tratamientos de suplemento alimenticio.(mes par)</t>
  </si>
  <si>
    <t>Gestión-Eficiencia-Bimestral</t>
  </si>
  <si>
    <t>C 10 Certificación del cumplimiento de corresponsabilidades en salud de las familias beneficiarias.</t>
  </si>
  <si>
    <r>
      <t>Porcentaje de familias beneficiarias para las que se recibió el reporte oportunamente y cumplieron con su corresponsabilidad en salud.</t>
    </r>
    <r>
      <rPr>
        <i/>
        <sz val="10"/>
        <color indexed="30"/>
        <rFont val="Soberana Sans"/>
      </rPr>
      <t xml:space="preserve">
</t>
    </r>
  </si>
  <si>
    <t>(Familias con cumplimiento de corresponsabilidad a salud)/ (Total de familias para las que se recibió oportunamente la certificación a salud) x 100</t>
  </si>
  <si>
    <r>
      <t xml:space="preserve">Porcentaje de becarias y becarios de educación básica a los que se les emitieron los apoyos monetarios de becas educativas.
</t>
    </r>
    <r>
      <rPr>
        <sz val="10"/>
        <rFont val="Soberana Sans"/>
        <family val="2"/>
      </rPr>
      <t xml:space="preserve"> Causa : Durante el segundo trimestre de 2014  se realizaron  las acciones programadas para lograr la meta establecida del indicador. Efecto: Se cumplió con la meta establecida en el segundo trimestre de 2014. Otros Motivos:Información correspondiente al bimestre operativo julio - agosto de 2014, con corresponsabilidad del bimestre marzo - abril de 2014 y fecha de corte del 10/07/2014.</t>
    </r>
  </si>
  <si>
    <r>
      <t xml:space="preserve">Porcentaje de becarias y becarios de educación media superior a los que se les emitieron los apoyos monetarios de becas educativas.   
</t>
    </r>
    <r>
      <rPr>
        <sz val="10"/>
        <rFont val="Soberana Sans"/>
        <family val="2"/>
      </rPr>
      <t xml:space="preserve"> Causa : Durante el tercer bimestre de 2014, se realizaron todas las acciones programadas para cumplir con la meta establecida del indicador. Efecto:  Se cumplió con la meta establecida en el tercer bimestre de 2014. Otros Motivos:Información correspondiente al bimestre operativo julio - agosto de 2014, con corresponsabilidad del bimestre marzo - abril de 2014 y fecha de corte del 10/07/2014.</t>
    </r>
  </si>
  <si>
    <r>
      <t xml:space="preserve">Niñas, niños y jóvenes que reciben becas de educación básica y media superior   
</t>
    </r>
    <r>
      <rPr>
        <sz val="10"/>
        <rFont val="Soberana Sans"/>
        <family val="2"/>
      </rPr>
      <t xml:space="preserve"> Causa : Durante el segundo trimestre de 2014, se realizaron todas las acciones programadas para cumplir con la meta establecida del indicador. Efecto: Se cumplió con la meta establecida en el segundo trimestre de 2014. Otros Motivos:Información correspondiente al bimestre operativo julio - agosto de 2014, con corresponsabilidad del bimestre marzo - abril de 2014 y fecha de corte del 10/07/2014.</t>
    </r>
  </si>
  <si>
    <r>
      <t xml:space="preserve">Porcentaje de cobertura de atención prenatal a mujeres.
</t>
    </r>
    <r>
      <rPr>
        <sz val="10"/>
        <rFont val="Soberana Sans"/>
        <family val="2"/>
      </rPr>
      <t xml:space="preserve"> Causa : Se realizaron las acciones para que mujeres embarazadas beneficiarias del Programa Oportunidades y registradas en las unidades de salud asistieran a control médico para el seguimiento del embarazo. Efecto: El resultado del indicador es superior a la meta establecida (95%), en 4.04 puntos porcentuales obteniéndose un 99.04% de cobertura en la atención prenatal en mujeres, manteniendo el indicador un comportamiento estable. Otros Motivos:La información corresponde al bimestre operativo marzo abril de 2014. Información generada por la Secretaría de Salud, IMSS Urbano e IMSS Rural (preliminar) 10/07/2014.</t>
    </r>
  </si>
  <si>
    <r>
      <t xml:space="preserve">Porcentaje de cobertura de atención en salud a familias beneficiarias
</t>
    </r>
    <r>
      <rPr>
        <sz val="10"/>
        <rFont val="Soberana Sans"/>
        <family val="2"/>
      </rPr>
      <t xml:space="preserve"> Causa : Se realizaron las acciones para que las familias registradas en las unidades de salud como beneficiarias del Programa recibieran servicios del Paquete Básico de Garantizado de Salud y cumplieran con sus compromisos de consultas y sesiones educativas en salud establecidas de acuerdo a Reglas de Operación del Programa Oportunidades. Efecto: El resultado del indicador es superior a la meta establecida (95%), en 3.14 puntos porcentuales, obteniéndose un 98.14% de cobertura en la atención en salud a las familia, manteniendo un comportamiento estable. Otros Motivos:La información corresponde al bimestre operativo marzo abril de 2014. Información generada por la Secretaría de Salud, IMSS Urbano e IMSS Rural (preliminar) 10/07/2014.</t>
    </r>
  </si>
  <si>
    <r>
      <t xml:space="preserve">Porcentaje de adultos mayores beneficiarios que cumplieron su corresponsabilidad en salud a los que se les emitió el apoyo monetario.
</t>
    </r>
    <r>
      <rPr>
        <sz val="10"/>
        <rFont val="Soberana Sans"/>
        <family val="2"/>
      </rPr>
      <t xml:space="preserve"> Causa : Durante el tercer bimestre de 2014, se realizaron todas las acciones necesarias para cumplir con la meta establecida del indicador. Efecto: Se cumplió con la meta establecida en el tercer bimestre de 2014. Otros Motivos:Información correspondiente al bimestre operativo julio - agosto de 2014, con corresponsabilidad del bimestre marzo - abril de 2014 y fecha de corte del 10/07/2014.</t>
    </r>
  </si>
  <si>
    <r>
      <t xml:space="preserve">Porcentaje de cobertura de mujeres embarazadas y en lactancia con suplemento.
</t>
    </r>
    <r>
      <rPr>
        <sz val="10"/>
        <rFont val="Soberana Sans"/>
        <family val="2"/>
      </rPr>
      <t xml:space="preserve"> Causa : Para alcanzar las metas en los estados, se han implementado diversos acciones: Entrega oportuna de Diconsa y coordinación entre los representes de Diconsa y Salud; Redistribución interna y oportuna de los suplementos alimenticios entre las unidades de salud; Mejoramiento en las rutas de distribución y calendarios en forma coordinada con DICONSA y los Servicios Estatales de Salud y programación de reuniones periódicas; La actualización de los censos nominales de niños y niñas menores de 5 años así como de mujeres embarazadas o en periodo de lactancia y su control adecuado; Se siguen realizando las visitas domiciliarias, a través de las promotoras de salud, las auxiliares de salud o las vocales de salud o nutrición; En los talleres de autocuidado de la salud se enfatiza la sensibilización al consumo de los suplementos; Vigilancia estrecha del consumo de los suplementos alimenticios, como estrategia de acción en algunas unidades de salud; Mejora en la supervisión por parte de los equipos zonales; Se implementó en unidades de salud con problemas, acciones que resultaron exitosas en el estado para alcanzar la meta de entrega de suplementos; Revisión y validación de la información capturada en el SIS, antes de ser considerada como definitiva; Programar la entrega de los suplementos a la población en una fecha específica; Visitar a las familias que no reciben los suplementos en compañía de los representantes de la Coordinación Estatal del Programa Oportunidades; Vigilancia continua en unidades de salud; Concientizar al personal médico de las unidades de salud y a la población sobre la importancia de recibir los suplementos alimenticios y consumirlos y, Capacitación continua y personalizada, sensibilizando al personal de los estados en todos sus niveles, incluyendo el personal de servicio social. Efecto: Se registran resultados de 92.77, 2.77 puntos porcentuales superiores a la meta establecida del 90% . Otros Motivos:La información corresponde al biimestre operativo marzo abril de 2014. Información generada por la Secretaría de Salud, IMSS Urbano e IMSS Rural (preliminar) 10/07/2014.</t>
    </r>
  </si>
  <si>
    <r>
      <t xml:space="preserve">Porcentaje de cobertura de niñas y niños con suplemento. 
</t>
    </r>
    <r>
      <rPr>
        <sz val="10"/>
        <rFont val="Soberana Sans"/>
        <family val="2"/>
      </rPr>
      <t xml:space="preserve"> Causa : Para alcanzar las metas en los estados,  se desarrollaron entre otras las siguientes acciones: Entrega oportuna de Diconsa y coordinación entre los representes de Diconsa y Salud; Redistribución interna y oportuna de los suplementos alimenticios entre las unidades de salud; Mejoramiento en las rutas de distribución y calendarios de desitribución en forma coordinada con DICONSA y los Servicios Estatales de Salud y programación de reuniones periódicas; La actualización de los censos nominales de niños y niñas menores de 5 años así como de mujeres embarazadas o en periodo de lactancia y su control adecuado; Se siguen realizando las visitas domiciliarias, a través de las promotoras de salud, las auxiliares de salud o las vocales de salud o nutrición; En los talleres de autocuidado de la salud se enfatiza la sensibilización al consumo de los suplementos; Vigilancia estrecha del consumo de los suplementos alimenticios garantizando la entrega de los suplementos alimenticios en tiempo y forma, en talleres denominados como ¿CAES¿, ¿Complemento en tus manos¿, VECSA, etc.; Mejora en la supervisión por parte de los equipos zonales; Se implementó en unidades de salud con problemas, acciones que resultaron exitosas en el estado para alcanzar la meta de entrega de suplementos; Revisión y validación de la información capturada en el SIS, antes de ser considerada como definitiva; Programar la entrega de los suplementos a la población en una fecha específica; Visitar a las familias que no reciben los suplementos; Vigilancia continua en unidades de salud; Concientizar al personal médico de las unidades de salud y a la población sobre la importancia de recibir los suplementos alimenticios y consumirlos y, Capacitación continua y personalizada, sensibilizando al personal de los estados en todos sus niveles, incluyendo el personal de servicio social. Efecto: Se registran resultados de 90.91, 5.91 puntos porcentuales superiores a la meta establecida del 85%. Otros Motivos:La información corresponde al trimestre operativo marzo abril de 2014. Información generada por la Secretaría de Salud, IMSS Urbano e IMSS Rural (preliminar) 10/07/2014.          </t>
    </r>
  </si>
  <si>
    <r>
      <t xml:space="preserve">Porcentaje de niños beneficiarios que están en control nutricional.
</t>
    </r>
    <r>
      <rPr>
        <sz val="10"/>
        <rFont val="Soberana Sans"/>
        <family val="2"/>
      </rPr>
      <t xml:space="preserve"> Causa : Se realizaron las acciones para que niños menores de cinco años beneficiarios del Programa Oportunidades asistieran a sus citas médicas programadas y se realizará seguimiento de su estado nutricional. Efecto: El resultado del indicador es superior a la meta establecida (95%) en 4.07 puntos porcentuales obteniéndose un 99.07% de niños beneficiarios que se encuentran en control nutricional, manteniendo el indicador un comportamiento estable. Otros Motivos:La información corresponde al bimestre operativo marzo abril de 2014. Información generada por la Secretaría de Salud, IMSS Urbano e IMSS Rural (preliminar) 10/07/2014.</t>
    </r>
  </si>
  <si>
    <r>
      <t xml:space="preserve">Porcentaje de familias beneficiarias a las que se les emitió apoyo monetario para alimentación.
</t>
    </r>
    <r>
      <rPr>
        <sz val="10"/>
        <rFont val="Soberana Sans"/>
        <family val="2"/>
      </rPr>
      <t xml:space="preserve"> Causa : Durante el tercer bimestre de 2014, se realizaron todas las acciones necesarias para cumplir con la meta establecida del indicador. Efecto: Se cumplió con la meta establecida en el tercer bimestre de 2014. Otros Motivos:Información correspondiente al bimestre operativo julio - agosto de 2014, con corresponsabilidad del bimestre marzo - abril de 2014 y fecha de corte del 10/07/2014.</t>
    </r>
  </si>
  <si>
    <r>
      <t xml:space="preserve">Porcentaje de titulares que consideran que la atención del personal de Oportunidades es buena.
</t>
    </r>
    <r>
      <rPr>
        <sz val="10"/>
        <rFont val="Soberana Sans"/>
        <family val="2"/>
      </rPr>
      <t xml:space="preserve"> Causa : El medio de verificación de las dos variables que componen este indicador es la encuesta interna de seguimiento y monitoreo operativo del Programa de Desarrollo Humano Oportunidades (PDHO) denominada "Puntos Centinela" (PC).  A partir de la necesidad de la Coordinación Nacional del PDHO de contar con información más objetiva y confiable sobre los temas que aborda PC, esta herramienta se encuentra en un proceso de reingeniería que incluye el levantamiento de la información en campo por parte de un tercero, y no por personal adscrito a los servicios de salud, educación pública o de la Coordinación Nacional encargados de operar el programa.   Efecto: Dado que la herramienta PC aún se encuentra en el proceso de reingeniería, no se cuenta con la información programada para reportarse como avance del indicador en este primer semestre de 2014. Otros Motivos:</t>
    </r>
  </si>
  <si>
    <r>
      <t xml:space="preserve">Porcentaje de becarias y becarios de educación básica para los que se certificó el cumplimiento de la corresponsabilidad.
</t>
    </r>
    <r>
      <rPr>
        <sz val="10"/>
        <rFont val="Soberana Sans"/>
        <family val="2"/>
      </rPr>
      <t xml:space="preserve"> Causa : Durante el segundo trimestre de 2014  se realizaron  las acciones programadas para lograr la meta establecida del indicador. Efecto: Se cumplió con la meta establecida en el segundo trimestre de 2014. Otros Motivos:Información correspondiente al bimestre operativo julio - agosto de 2014, con corresponsabilidad del bimestre marzo - abril de 2014 y fecha de corte del 10/07/2014.</t>
    </r>
  </si>
  <si>
    <r>
      <t xml:space="preserve">Porcentaje de becarios y becarias de educación media superior para los que se certificó el cumplimiento de la corresponsabilidad.
</t>
    </r>
    <r>
      <rPr>
        <sz val="10"/>
        <rFont val="Soberana Sans"/>
        <family val="2"/>
      </rPr>
      <t xml:space="preserve"> Causa : Durante el tercer bimestre de 2014  se realizaron  las acciones programadas para lograr la meta establecida del indicador. Efecto: Se cumplió con la meta establecida en el tercer bimestre de 2014. Otros Motivos:Información correspondiente al bimestre operativo julio - agosto de 2014, con corresponsabilidad del bimestre marzo - abril de 2014 y fecha de corte del 10/07/2014.</t>
    </r>
  </si>
  <si>
    <r>
      <t xml:space="preserve">Razón de recursos entregados respecto a los costos directos de las transferencias monetarias.
</t>
    </r>
    <r>
      <rPr>
        <sz val="10"/>
        <rFont val="Soberana Sans"/>
        <family val="2"/>
      </rPr>
      <t xml:space="preserve"> Causa : Durante el tercer bimestre de 2014  se realizaron  las acciones programadas para lograr la meta establecida del indicador. Efecto: La meta se encuentra por debajo sólo tres puntos porcentuales de la meta esperada, lo que está en el rango de aceptable. Otros Motivos:Información correspondiente al bimestre operativo julio - agosto de 2014, con corresponsabilidad del bimestre marzo - abril de 2014 y fecha de corte del 10/07/2014.</t>
    </r>
  </si>
  <si>
    <r>
      <t xml:space="preserve">Porcentaje de familias beneficiarias con una mujer como titular
</t>
    </r>
    <r>
      <rPr>
        <sz val="10"/>
        <rFont val="Soberana Sans"/>
        <family val="2"/>
      </rPr>
      <t xml:space="preserve"> Causa : Durante el tercer bimestre de 2014  se realizaron  las acciones programadas para lograr la meta establecida del indicador. Efecto: Se cumplió con la meta establecida en el tercer bimestre de 2014. Otros Motivos:Información correspondiente al bimestre operativo julio - agosto de 2014, con corresponsabilidad del bimestre marzo - abril de 2014 y fecha de corte del 10/07/2014.</t>
    </r>
  </si>
  <si>
    <r>
      <t xml:space="preserve">Porcentaje de cobertura de familias beneficiarias
</t>
    </r>
    <r>
      <rPr>
        <sz val="10"/>
        <rFont val="Soberana Sans"/>
        <family val="2"/>
      </rPr>
      <t xml:space="preserve"> Causa : Durante el tercer bimestre de 2014  se realizaron  las acciones programadas para lograr la meta establecida del indicador. Efecto: Se cumplió con la meta establecida en el tercer bimestre de 2014. Otros Motivos:Información correspondiente al bimestre operativo julio - agosto de 2014, con corresponsabilidad del bimestre marzo - abril de 2014 y fecha de corte del 10/07/2014.</t>
    </r>
  </si>
  <si>
    <r>
      <t xml:space="preserve">Familias beneficiarias del Programa Oportunidades
</t>
    </r>
    <r>
      <rPr>
        <sz val="10"/>
        <rFont val="Soberana Sans"/>
        <family val="2"/>
      </rPr>
      <t xml:space="preserve"> Causa : Durante el segundo trimestre de 2014, se realizaron todas las acciones programadas para cumplir con la meta establecida del indicador. Efecto: El valor del avance en el periodo fue menor  en 2.3% respecto al valor de la meta programada, lo que está dentro del rango considerado como aceptable. Otros Motivos:Información correspondiente al bimestre operativo julio - agosto de 2014, con corresponsabilidad del bimestre marzo - abril de 2014 y fecha de corte del 10/07/2014.</t>
    </r>
  </si>
  <si>
    <r>
      <t xml:space="preserve">Porcentaje de cobertura de atención prenatal a mujeres en el primer trimestre de gestación.
</t>
    </r>
    <r>
      <rPr>
        <sz val="10"/>
        <rFont val="Soberana Sans"/>
        <family val="2"/>
      </rPr>
      <t xml:space="preserve"> Causa : Durante las sesiones de los talleres de autocuidado de la salud se promueve la atención oportuna y continua del embarazo para una mejor salud de la mujer y del bebé. Efecto: El resultado del indicador se encuentra por encima de la meta esperada, la captación de embarazadas en el primer trimestre de gestación fue del 49.41%. Otros Motivos:La información corresponde al bimestre operativo marzo abril de 2014. Información generada por la Secretaría de Salud, IMSS Urbano e IMSS Rural (preliminar) 10/07/2014.</t>
    </r>
  </si>
  <si>
    <r>
      <t xml:space="preserve">Porcentaje de unidades médicas abastecidas con más del 80% de medicamentos.
</t>
    </r>
    <r>
      <rPr>
        <sz val="10"/>
        <rFont val="Soberana Sans"/>
        <family val="2"/>
      </rPr>
      <t xml:space="preserve"> Causa : El medio de verificación de las dos variables que componen este indicador es la encuesta interna de seguimiento y monitoreo operativo del Programa de Desarrollo Humano Oportunidades (PDHO) denominada "Puntos Centinela" (PC).  A partir de la necesidad de la Coordinación Nacional del PDHO de contar con información más objetiva y confiable sobre los temas que aborda PC, esta herramienta se encuentra en un proceso de reingeniería que incluye el levantamiento de la información en campo por parte de un tercero, y no por personal adscrito a los servicios de salud, educación pública o de la Coordinación Nacional encargados de operar el programa. Efecto: Dado que la herramienta PC aún se encuentra en el proceso de reingeniería, no se cuenta con la información programada para ser reportada como avance de este indicador en este primer semestre de 2014. Otros Motivos:</t>
    </r>
  </si>
  <si>
    <r>
      <t xml:space="preserve">Porcentaje de adultos mayores beneficiarios para los que se certificó el cumplimiento de la corresponsabilidad.
</t>
    </r>
    <r>
      <rPr>
        <sz val="10"/>
        <rFont val="Soberana Sans"/>
        <family val="2"/>
      </rPr>
      <t xml:space="preserve"> Causa : Durante el primer semestre de 2014  se realizaron  las acciones programadas para lograr la meta establecida del indicador. Efecto: Se cumplió con la meta establecida en el primer semestre de 2014. Otros Motivos:Información correspondiente al bimestre operativo julio - agosto de 2014, con corresponsabilidad del bimestre marzo - abril de 2014 y fecha de corte del 10/07/2014.</t>
    </r>
  </si>
  <si>
    <r>
      <t xml:space="preserve">Promedio de tratamientos de suplemento alimenticio a mujeres beneficiarias.
</t>
    </r>
    <r>
      <rPr>
        <sz val="10"/>
        <rFont val="Soberana Sans"/>
        <family val="2"/>
      </rPr>
      <t xml:space="preserve"> Causa : Con el objetivo de prevenir la desnutrición desde la etapa de gestión se realizaron acciones para garantizar el abasto y la entrega de suplemento alimenticio a las mujeres embarazadas y en periodo de lactancia beneficiarias del Programa.  El total de mujeres embarazadas y en estado de lactancia que recibieron tratamiento de suplemento alimenticio fue 1.2% menor a lo programado, mientras que aquellos tratamientos completos entregados fue menor en 1.6% respecto a lo programado. Efecto: Se otorgó a las mujeres embarazadas y en periodo de lactancia la dotación bimestral de suplemento de manera adecuada, entregándose 1 tratamiento completo por beneficiaria, alcanzándose la meta establecida. Otros Motivos:La información corresponde al bimestre operativo marzo abril de 2014. Información generada por la Secretaría de Salud, IMSS Urbano e IMSS Rural (preliminar) 10/07/2014.</t>
    </r>
  </si>
  <si>
    <r>
      <t xml:space="preserve">Promedio de tratamientos de suplemento alimenticio a niñas y niños beneficiarios.
</t>
    </r>
    <r>
      <rPr>
        <sz val="10"/>
        <rFont val="Soberana Sans"/>
        <family val="2"/>
      </rPr>
      <t xml:space="preserve"> Causa : Con el objetivo de prevenir y atender la desnutrición se realizan acciones para garantizar el abasto y la entrega de suplemento alimenticio a los niños beneficiarios del Programa de 6 a 59 meses. Efecto: Se otorgó a los niños de 6 a 59 meses la dotación bimestral de suplemento de manera adecuada, entregándose 1 tratamiento completo por beneficiario, alcanzándose la meta establecida. Otros Motivos:La información corresponde al bimestre operativo marzo abril de 2014. Información generada por la Secretaría de Salud, IMSS Urbano e IMSS Rural (preliminar) 10/07/2014.</t>
    </r>
  </si>
  <si>
    <r>
      <t xml:space="preserve">Porcentaje de familias beneficiarias para las que se recibió el reporte oportunamente y cumplieron con su corresponsabilidad en salud.
</t>
    </r>
    <r>
      <rPr>
        <sz val="10"/>
        <rFont val="Soberana Sans"/>
        <family val="2"/>
      </rPr>
      <t xml:space="preserve"> Causa : Durante el tercer bimestre de 2014  se realizaron  las acciones programadas para lograr la meta establecida del indicador. Efecto: Se cumplió con la meta establecida en el tercer bimestre de 2014. Otros Motivos:Información correspondiente al bimestre operativo julio - agosto de 2014, con corresponsabilidad del bimestre marzo - abril de 2014 y fecha de corte del 10/07/2014.</t>
    </r>
  </si>
  <si>
    <t>S155</t>
  </si>
  <si>
    <t>Programa de Apoyo a las Instancias de Mujeres en las Entidades Federativas, Para Implementar y Ejecutar Programas de Prevención de la Violencia Contra las Mujeres</t>
  </si>
  <si>
    <t>Contribuir a la construcción de una sociedad igualitaria mediante la prevención y atención de la violencia contra las mujeres.</t>
  </si>
  <si>
    <r>
      <t>Porcentaje de mujeres que han sufrido al menos un incidente de violencia a lo largo de su vida en pareja.</t>
    </r>
    <r>
      <rPr>
        <i/>
        <sz val="10"/>
        <color indexed="30"/>
        <rFont val="Soberana Sans"/>
      </rPr>
      <t xml:space="preserve">
</t>
    </r>
  </si>
  <si>
    <t>(Total de mujeres de 15 años y más que experimentaron incidentes de violencia hacia ellas a lo largo de la relación con su última pareja / Total de mujeres de 15 años y más) * 100</t>
  </si>
  <si>
    <t>Estratégico-Eficacia-Trianual</t>
  </si>
  <si>
    <r>
      <t>Porcentaje de Mujeres que perciben igualdad de los roles masculino y femenino en los hogares.</t>
    </r>
    <r>
      <rPr>
        <i/>
        <sz val="10"/>
        <color indexed="30"/>
        <rFont val="Soberana Sans"/>
      </rPr>
      <t xml:space="preserve">
</t>
    </r>
  </si>
  <si>
    <t>(Número de mujeres casadas o unidas que respondieron No a todas las siguientes preguntas 10.1.1; 10.1.3; 10.1.5; 10.1.7; 10.1.9 y 10.1.10 y que respondieron De acuerdo ó Sí a todas las siguientes preguntas 10.1.2; 10.1.4; 10.1.6; 10.1.8; 10.2.1; 10.2.2; 10.2.3; 10.2.4; 10.2.5; 10.2.6; 10.3.1 y 10.3.2 + Número de mujeres alguna vez unidas y de mujeres nunca unidas que respondieron No a todas las siguientes preguntas 8.1.1; 8.1.3; 8.1.5; 8.1.7; 8.1.9 y 8.1.10 y que respondieron De acuerdo ó Sí a todas las siguientes preguntas 8.1.2; 8.1.4; 8.1.6; 8.1.8; 8.2.1; 8.2.2, 8.2.3; 8.2.4; 8.2.5; 8.2.6; 8.3.1 y 8.3.2 / Total de Mujeres que respondieron el apartado correspondiente) x 100</t>
  </si>
  <si>
    <t>Las mujeres en situación de violencia son beneficiadas con servicios de prevención y atención que operan y promueven las Instancias de Mujeres en las Entidades Federativas, en coordinación con instituciones públicas y sociales.</t>
  </si>
  <si>
    <r>
      <t>Índice de Fortalecimiento Institucional de las IMEF para prevenir y atender la violencia contra las mujeres.</t>
    </r>
    <r>
      <rPr>
        <i/>
        <sz val="10"/>
        <color indexed="30"/>
        <rFont val="Soberana Sans"/>
      </rPr>
      <t xml:space="preserve">
</t>
    </r>
  </si>
  <si>
    <t>Sumatoria de los Componentes denominados Capacidades Institucionales Básicas + Corresponsabilidad Institucional + Eficiencia y Calidad Operativa + Eficacia en la Agenda Estatal, que obtuvieron las IMEF apoyadas por el Programa en el ejercicio fiscal en curso / 4 veces el Número de IMEF apoyadas por el Programa durante el ejercicio fiscal en curso</t>
  </si>
  <si>
    <r>
      <t>Porcentaje de Mujeres de 15 años y más que experimentaron violencia física o sexual a lo largo de la relación con su última pareja y acudieron por ayuda a algún Instituto de la Mujer.</t>
    </r>
    <r>
      <rPr>
        <i/>
        <sz val="10"/>
        <color indexed="30"/>
        <rFont val="Soberana Sans"/>
      </rPr>
      <t xml:space="preserve">
</t>
    </r>
  </si>
  <si>
    <t>(Total de Mujeres de 15 años y más que experimentaron violencia física o sexual a lo largo de la relación con su última pareja acudieron  por ayuda a algún Instituto de la Mujer/ Total de Mujeres de 15 años y más que experimentaron violencia física o sexual a lo largo de la relación con su última pareja) x 100</t>
  </si>
  <si>
    <r>
      <t>Porcentaje de Mujeres de 15 años y más que experimentaron violencia física o sexual a lo largo de la relación con su última pareja y no acudieron por ayuda a alguna instancia.</t>
    </r>
    <r>
      <rPr>
        <i/>
        <sz val="10"/>
        <color indexed="30"/>
        <rFont val="Soberana Sans"/>
      </rPr>
      <t xml:space="preserve">
</t>
    </r>
  </si>
  <si>
    <t>(Total de Mujeres de 15 años y más que experimentaron violencia física o sexual a lo largo de la relación con su última pareja y no acudieron a una instancia por ayuda/ Total de Mujeres de 15 años y más que experimentaron violencia física o sexual a lo largo de la relación con su última pareja) x 100</t>
  </si>
  <si>
    <t>A Apoyo a las Instancias de Mujeres en las Entidades Federativas para la implementación de acciones de prevención y atención de la violencia contra las mujeres, otorgado.</t>
  </si>
  <si>
    <r>
      <t>Número de proyectos  de las Instancias de Mujeres en las Entidades Federativas (IMEF) apoyados en el período establecido</t>
    </r>
    <r>
      <rPr>
        <i/>
        <sz val="10"/>
        <color indexed="30"/>
        <rFont val="Soberana Sans"/>
      </rPr>
      <t xml:space="preserve">
Indicador Seleccionado</t>
    </r>
  </si>
  <si>
    <t>Sumatoria del número de proyectos de las IMEF apoyados en el periodo establecido</t>
  </si>
  <si>
    <t>Estratégico-Eficiencia-Trimestral</t>
  </si>
  <si>
    <r>
      <t>Número de servidores(as) públicos y especialistas de otros sectores capacitados(as) en materia de violencia contra las mujeres durante el ejercicio fiscal en curso, con el apoyo del PAIMEF en las entidades federativas.</t>
    </r>
    <r>
      <rPr>
        <i/>
        <sz val="10"/>
        <color indexed="30"/>
        <rFont val="Soberana Sans"/>
      </rPr>
      <t xml:space="preserve">
</t>
    </r>
  </si>
  <si>
    <t>Sumatoria de las personas capacitadas en las entidades federativas en materia de violencia contra las mujeres con el apoyo del PAIMEF, durante el ejercicio fiscal en curso.</t>
  </si>
  <si>
    <r>
      <t>Personas de la población en general en las entidades federativas beneficiadas con servicios de prevención de la violencia contra las mujeres, brindados por las IMEF en el ejercicio fiscal en curso con apoyo del PAIMEF.</t>
    </r>
    <r>
      <rPr>
        <i/>
        <sz val="10"/>
        <color indexed="30"/>
        <rFont val="Soberana Sans"/>
      </rPr>
      <t xml:space="preserve">
</t>
    </r>
  </si>
  <si>
    <t>Sumatoria de las personas beneficiadas por los servicios de prevención de la violencia contra las mujeres brindados por las IMEF, con apoyo del PAIMEF, durante el ejercicio fiscal en curso.</t>
  </si>
  <si>
    <r>
      <t>Mujeres beneficiadas por los servicios especializados de prevención y atención de la violencia contra las mujeres brindados en las Unidades que crean y fortalecen las IMEF con apoyo del PAIMEF, durante el ejercicio fiscal en curso.</t>
    </r>
    <r>
      <rPr>
        <i/>
        <sz val="10"/>
        <color indexed="30"/>
        <rFont val="Soberana Sans"/>
      </rPr>
      <t xml:space="preserve">
</t>
    </r>
  </si>
  <si>
    <t>Sumatoria de las mujeres beneficiadas con servicios de prevención y atención que brindan las Unidades especializadas creadas y fortalecidas por las IMEF, con apoyo del PAIMEF, durante el ejercicio fiscal en curso.</t>
  </si>
  <si>
    <t>Mujer</t>
  </si>
  <si>
    <r>
      <t>Unidades de atención especializada apoyadas por el PAIMEF, en las entidades federativas, durante el ejercicio fiscal en curso.</t>
    </r>
    <r>
      <rPr>
        <i/>
        <sz val="10"/>
        <color indexed="30"/>
        <rFont val="Soberana Sans"/>
      </rPr>
      <t xml:space="preserve">
</t>
    </r>
  </si>
  <si>
    <t>Sumatoria de las Unidades de atención especializada para las mujeres en situación de violencia apoyadas por el PAIMEF, en las entidades federativas, durante el ejercicio fiscal en curso.</t>
  </si>
  <si>
    <t>Unidad</t>
  </si>
  <si>
    <t>B Acciones estratégicas para el fortalecimiento institucional de las Instancias de Mujeres en las Entidades Federativas en materia de prevención y atención de la violencia contra las mujeres, realizadas</t>
  </si>
  <si>
    <r>
      <t>Convenios de coordinación suscritos para la creación y consolidación de sinergias en materia de atención y prevención de la violencia contra la mujer.</t>
    </r>
    <r>
      <rPr>
        <i/>
        <sz val="10"/>
        <color indexed="30"/>
        <rFont val="Soberana Sans"/>
      </rPr>
      <t xml:space="preserve">
</t>
    </r>
  </si>
  <si>
    <t>Sumatoria del número de Convenios de coordinación suscritos para la creación y consolidación de sinergias en materia de atención y prevención de la violencia contra la mujer en el ejercicio fiscal en curso.</t>
  </si>
  <si>
    <r>
      <t>Acciones de profesionalización para prevenir y atender la violencia contra las mujeres realizadas por el PAIMEF.</t>
    </r>
    <r>
      <rPr>
        <i/>
        <sz val="10"/>
        <color indexed="30"/>
        <rFont val="Soberana Sans"/>
      </rPr>
      <t xml:space="preserve">
</t>
    </r>
  </si>
  <si>
    <t>Sumatoria del número de acciones de profesionalización para prevenir y atender la violencia contra las mujeres realizadas por el PAIMEF en el ejercicio fiscal en curso.</t>
  </si>
  <si>
    <t>A 1 Suscripción de Convenios de Coordinación del Programa con las Instancias de Mujeres en las Entidades Federativas para la ejecución de acciones de prevención y atención de la violencia contra las mujeres.</t>
  </si>
  <si>
    <r>
      <t xml:space="preserve">Número de convenios firmados </t>
    </r>
    <r>
      <rPr>
        <i/>
        <sz val="10"/>
        <color indexed="30"/>
        <rFont val="Soberana Sans"/>
      </rPr>
      <t xml:space="preserve">
</t>
    </r>
  </si>
  <si>
    <t xml:space="preserve">Sumatoria del número de convenios suscritos entre las IMEF y el Indesol para la entrega de recursos del PAIMEF </t>
  </si>
  <si>
    <t>A 2 Acompañamiento a los servicios especializados de atención para mujeres en situación de violencia contra las mujeres apoyados por el PAIMEF.</t>
  </si>
  <si>
    <r>
      <t>Número de visitas de seguimiento realizadas a cada IMEF para verificación operativa.</t>
    </r>
    <r>
      <rPr>
        <i/>
        <sz val="10"/>
        <color indexed="30"/>
        <rFont val="Soberana Sans"/>
      </rPr>
      <t xml:space="preserve">
</t>
    </r>
  </si>
  <si>
    <t>Sumatoria de las visitas de seguimiento físico en campo realizadas en el período establecido</t>
  </si>
  <si>
    <t>Gestión-Economía-Cuatrimestral</t>
  </si>
  <si>
    <t>A 3 Formulación y aprobación de proyectos de prevención y atención de la violencia contra las mujeres.</t>
  </si>
  <si>
    <r>
      <t>Número de proyectos recibidos en tiempo y forma por el PAIMEF.</t>
    </r>
    <r>
      <rPr>
        <i/>
        <sz val="10"/>
        <color indexed="30"/>
        <rFont val="Soberana Sans"/>
      </rPr>
      <t xml:space="preserve">
</t>
    </r>
  </si>
  <si>
    <t>Sumatoria del número total de proyectos recibidos en tiempo que cumplen con los criterior y requisitos de eligibilidad señalados en el numeral 3.3 de las ROP.</t>
  </si>
  <si>
    <r>
      <t>Porcentaje de proyectos recibidos que cumplen con los criterios y requisitos de elegibilidad para ser apoyados por el PAIMEF.</t>
    </r>
    <r>
      <rPr>
        <i/>
        <sz val="10"/>
        <color indexed="30"/>
        <rFont val="Soberana Sans"/>
      </rPr>
      <t xml:space="preserve">
</t>
    </r>
  </si>
  <si>
    <t>(Total de proyectos recibidos en tiempo que cumplen con los criterior y requisitos de eligibilidad señalados en el numeral 3.3 de las ROP/ Total de proyectos recibidos en tiempo por el PAIMEF)*100</t>
  </si>
  <si>
    <t>A 4 Asignación de recursos para prevenir y atender la violencia contra las mujeres.</t>
  </si>
  <si>
    <r>
      <t>Porcentaje de recursos destinados a acciones tendientes a fortalecer la coordinación y articulación estratégica entre las diversas instancias públicas y sociales para institucionalizar la prevención y la atención de la violencia contra las mujeres en las entidades federativas.</t>
    </r>
    <r>
      <rPr>
        <i/>
        <sz val="10"/>
        <color indexed="30"/>
        <rFont val="Soberana Sans"/>
      </rPr>
      <t xml:space="preserve">
</t>
    </r>
  </si>
  <si>
    <t>(Total de recursos destinados a acciones tendientes a fortalecer la coordinación y articulación estratégica entre las diversas instancias públicas y sociales para institucionalizar la prevención y la atención de la violencia contra las mujeres en las entidades federativas / Total de recursos otorgados a las IMEF durante el ejercicio fiscal en curso) * 100</t>
  </si>
  <si>
    <t>Gestión-Economía-Anual</t>
  </si>
  <si>
    <r>
      <t>Porcentaje de recursos que otorga el programa para acciones y prácticas de prevención de la violencia contra las mujeres, dirigidas a la población en general.</t>
    </r>
    <r>
      <rPr>
        <i/>
        <sz val="10"/>
        <color indexed="30"/>
        <rFont val="Soberana Sans"/>
      </rPr>
      <t xml:space="preserve">
</t>
    </r>
  </si>
  <si>
    <t>(Total de recursos otorgados para Acciones y prácticas de prevención de la violencia contra las mujeres, dirigidas a la población en general / Total de recursos asignados a las IMEF para la ejecución de sus proyectos) * 100</t>
  </si>
  <si>
    <r>
      <t>Porcentaje de recursos que otorga el PAIMEF para la atención especializada a las mujeres, y en su caso, a sus hijas e hijos, en situación de violencia, desde la perspectiva de género y en el marco de los derechos humanos, el desarrollo humano y la interculturalidad.</t>
    </r>
    <r>
      <rPr>
        <i/>
        <sz val="10"/>
        <color indexed="30"/>
        <rFont val="Soberana Sans"/>
      </rPr>
      <t xml:space="preserve">
</t>
    </r>
  </si>
  <si>
    <t>(Total de recursos otorgados por el PAIMEF para la atención especializada a las mujeres, y en su caso, a sus hijas e hijos, en situación de violencia, desde la perspectiva de género y en el marco de los derechos humanos, el desarrollo humano y la interculturalidad/ Total de recursos otorgados a las IMEF para la ejecución de sus proyectos) * 100</t>
  </si>
  <si>
    <t>B 5 Programación de acciones de profesionalización en materia de prevención y atención de la violencia contra las mujeres.</t>
  </si>
  <si>
    <r>
      <t>Términos de referencia para las acciones de profesionalización de las IMEF realizados.</t>
    </r>
    <r>
      <rPr>
        <i/>
        <sz val="10"/>
        <color indexed="30"/>
        <rFont val="Soberana Sans"/>
      </rPr>
      <t xml:space="preserve">
</t>
    </r>
  </si>
  <si>
    <t>Número total de términos de referencia elaborados para la profesionalización de las IMEF, en materia de prevención y atención de la violencia contra las mujeres en el ejercicio fiscal en curso.</t>
  </si>
  <si>
    <t>Términos de Referencia</t>
  </si>
  <si>
    <r>
      <t xml:space="preserve">Número de proyectos  de las Instancias de Mujeres en las Entidades Federativas (IMEF) apoyados en el período establecido
</t>
    </r>
    <r>
      <rPr>
        <sz val="10"/>
        <rFont val="Soberana Sans"/>
        <family val="2"/>
      </rPr>
      <t xml:space="preserve"> Causa : La estrategia:"Programa de acompañamiento a las IMEF" que se desarrolló  el año pasado resultó efectiva, toda vez que las IMEF lograron cerrar su informe final a tiempo, lo cual dió como resultado que un mayor número de intancias de las que se tenian pevistas pudieran recibir la asignación de recursos para el segundo trimestre. Efecto: A un número mayor de IMEF de las que se tenia previsto, se le pudo otorgar recursos por parte del programa, debido a que contaron con un cierre del ejercicio fiscal anterior oportuno. Otros Motivos:.</t>
    </r>
  </si>
  <si>
    <r>
      <t xml:space="preserve">Número de servidores(as) públicos y especialistas de otros sectores capacitados(as) en materia de violencia contra las mujeres durante el ejercicio fiscal en curso, con el apoyo del PAIMEF en las entidades federativas.
</t>
    </r>
    <r>
      <rPr>
        <sz val="10"/>
        <rFont val="Soberana Sans"/>
        <family val="2"/>
      </rPr>
      <t xml:space="preserve"> Causa : Para este año, los recursos del PAIMEF se lograron distribuir con mayor prontitud, lo que permitió que apesar de que muchas IMEF no lograron presentar avances en este trimestre, las que lo hicieron  llevaban un avance sustantivo en  relación con años pasados. Efecto: La meta fue rebasada sustantivamente. Otros Motivos:</t>
    </r>
  </si>
  <si>
    <r>
      <t xml:space="preserve">Personas de la población en general en las entidades federativas beneficiadas con servicios de prevención de la violencia contra las mujeres, brindados por las IMEF en el ejercicio fiscal en curso con apoyo del PAIMEF.
</t>
    </r>
    <r>
      <rPr>
        <sz val="10"/>
        <rFont val="Soberana Sans"/>
        <family val="2"/>
      </rPr>
      <t xml:space="preserve"> Causa : A pesar de que no todas las IMEF presentaron informes trimestrales, la meta es superior a la establecida debido a que las IMEF privilegiaron las acciones de prevención sobre las de atención, ello también es resultado del mayor porcentaje que se establecio en Reglas de Operación del Programa para las acciones de prevención.         Efecto: El total de personas beneficiadas fue superior al programado en el trimestre. Otros Motivos:</t>
    </r>
  </si>
  <si>
    <r>
      <t xml:space="preserve">Mujeres beneficiadas por los servicios especializados de prevención y atención de la violencia contra las mujeres brindados en las Unidades que crean y fortalecen las IMEF con apoyo del PAIMEF, durante el ejercicio fiscal en curso.
</t>
    </r>
    <r>
      <rPr>
        <sz val="10"/>
        <rFont val="Soberana Sans"/>
        <family val="2"/>
      </rPr>
      <t xml:space="preserve"> Causa : Para este informe trimestral, 8 IMEF no presentaron avances en el reporte de servicios de prevención y atención, a pesar de que el PAIMEF ya había liberado los recursos, algunas de ellas acababan de cerrar el ejercicio fiscal anterior y de ajustar su proyecto 2014, por lo tanto aún no habian comenzado a ejercer el recurso.        En los otros casos el recurso PAIMEF no llega directamente a las IMEF, sino que pasa por las Secretarias de Finanzas Estatales, motivo que retrasa la liberación de los recursos y por tanto, la ejecución de las acciones, es así que varias IMEF a pesar de haber terminado   su cierre de ejercicio fiscal anterior y la gestion del proyecto 2014 oportunamente, al no contar con recursos, no lograron reportar acciones.        El caso extremo es el de la IMEF de Veracruz: el PAIMEF liberó los recursos en abril, y a la fecha todavía se encuentran en la Secretaría de Finanzas del Estado.        Efecto: El número de mujeres beneficiadas por las acciones del PAIMEF en prevención y atención es inferior a la meta establecida Otros Motivos:</t>
    </r>
  </si>
  <si>
    <r>
      <t xml:space="preserve">Número de convenios firmados 
</t>
    </r>
    <r>
      <rPr>
        <sz val="10"/>
        <rFont val="Soberana Sans"/>
        <family val="2"/>
      </rPr>
      <t xml:space="preserve"> Causa : Las IMEF concluyeron tempranamente su cierre del ejercicio fiscal anterior y la presentación de los proyectos apoyados para 2014. Efecto: Se logró que se firmaran más convenios de los que se habian previsto para el periodo. Otros Motivos:</t>
    </r>
  </si>
  <si>
    <r>
      <t xml:space="preserve">Porcentaje de proyectos recibidos que cumplen con los criterios y requisitos de elegibilidad para ser apoyados por el PAIMEF.
</t>
    </r>
    <r>
      <rPr>
        <sz val="10"/>
        <rFont val="Soberana Sans"/>
        <family val="2"/>
      </rPr>
      <t xml:space="preserve"> Causa : La estrategia:"Programa de acompañamiento a las IMEF" que se desarrolló  el año pasado resultó efectiva, toda vez que las IMEF lograron cerrar su informe final a tiempo. Efecto: Se contó con  un mayor número de intancias de las que se tenian pevistas, las cuales entregaran sus proyectos cumpliendo con los criterios y requisitos de elegibilidad en tiempo. Otros Motivos:.</t>
    </r>
  </si>
  <si>
    <r>
      <t xml:space="preserve">Porcentaje de recursos destinados a acciones tendientes a fortalecer la coordinación y articulación estratégica entre las diversas instancias públicas y sociales para institucionalizar la prevención y la atención de la violencia contra las mujeres en las entidades federativas.
</t>
    </r>
    <r>
      <rPr>
        <sz val="10"/>
        <rFont val="Soberana Sans"/>
        <family val="2"/>
      </rPr>
      <t>Sin Información,Sin Justificación</t>
    </r>
  </si>
  <si>
    <t>S174</t>
  </si>
  <si>
    <t>Programa de estancias infantiles para apoyar a madres trabajadoras</t>
  </si>
  <si>
    <t>211-Dirección General de Políticas Sociales</t>
  </si>
  <si>
    <t>11 - Apoyo a las madres trabajadoras en el cuidado de sus hijos</t>
  </si>
  <si>
    <t>Dotar de esquemas de seguridad social que protejan el bienestar socioeconómico de madres que trabajan, buscan empleo o estudian y para padres solos mediante apoyos que hagan accesibles los servicios de cuidado y atención infantil.</t>
  </si>
  <si>
    <r>
      <t>Porcentaje de madres y padres solos de 14 años y más sin acceso a seguridad social, con niñas o niños en edades de 1 a 4 años bajo su cuidado, que no hacen uso de los servicios de una guardería o estancia infantil.</t>
    </r>
    <r>
      <rPr>
        <i/>
        <sz val="10"/>
        <color indexed="30"/>
        <rFont val="Soberana Sans"/>
      </rPr>
      <t xml:space="preserve">
</t>
    </r>
  </si>
  <si>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cuidado)*100</t>
  </si>
  <si>
    <t>Las madres que trabajan, buscan empleo o estudian, así como los padres solos acceden como instrumento de seguridad social a los servicios de cuidado y atención infantil, mejorando sus condiciones de acceso y permanencia en el mercado laboral</t>
  </si>
  <si>
    <r>
      <t>Porcentaje de beneficiarios que utilizan el tiempo disponible generado por el uso de los servicios de cuidado infantil para trabajar, buscar empleo, capacitarse o estudiar.</t>
    </r>
    <r>
      <rPr>
        <i/>
        <sz val="10"/>
        <color indexed="30"/>
        <rFont val="Soberana Sans"/>
      </rPr>
      <t xml:space="preserve">
</t>
    </r>
  </si>
  <si>
    <t>(No. de beneficiarios que utilizan el tiempo que los niños están en la Estancia Infantil para permanecer o buscar empleo, capacitarse o estudiar / Total de beneficiarios encuestados)*100</t>
  </si>
  <si>
    <r>
      <t>Promedio de horas semanales de que disponen los beneficiarios para acceder, permanecer en el mercado laboral o en su caso estudiar.</t>
    </r>
    <r>
      <rPr>
        <i/>
        <sz val="10"/>
        <color indexed="30"/>
        <rFont val="Soberana Sans"/>
      </rPr>
      <t xml:space="preserve">
</t>
    </r>
  </si>
  <si>
    <t>(Suma de horas semanales disponibles por el uso de los servicios de atención y cuidado infantil del Programa , con las que cada madre o padre cuenta para acceder, permanecer en el mercado laboral o estudiar / Cantidad total de padres o madres del estudio en la semana de referencia)</t>
  </si>
  <si>
    <t>Hora de servicio</t>
  </si>
  <si>
    <r>
      <t>Porcentaje de beneficiarios que permaneciendo más de dos meses en el Programa accedieron a un trabajo remunerado.</t>
    </r>
    <r>
      <rPr>
        <i/>
        <sz val="10"/>
        <color indexed="30"/>
        <rFont val="Soberana Sans"/>
      </rPr>
      <t xml:space="preserve">
</t>
    </r>
  </si>
  <si>
    <t>(No. de beneficiarios que al momento de ingreso al programa no tenían un trabajo remunerado y una vez que han permanecido más de dos meses en el Programa, accedieron a un trabajo remunerado / Total de beneficiarios que han permanecido más de dos meses en el programa y al momento de ingreso no tenían un trabajo remunerado)*100</t>
  </si>
  <si>
    <r>
      <t>Porcentaje de beneficiarios que tenían trabajo al momento de ingreso al programa y mientras permanecen en él logran mantenerse y/o mejoran su posición en un trabajo remunerado.</t>
    </r>
    <r>
      <rPr>
        <i/>
        <sz val="10"/>
        <color indexed="30"/>
        <rFont val="Soberana Sans"/>
      </rPr>
      <t xml:space="preserve">
</t>
    </r>
  </si>
  <si>
    <t>(No. de beneficiarios que al momento de ingreso al programa tenían trabajo y mientras permanecen en él logran mantenerse y/o mejorar su posición en un trabajo remunerado / Total de beneficiarios que pertenecen al Programa y al momento de ingreso tenían un trabajo remunerado)*100</t>
  </si>
  <si>
    <t>A Apoyos encaminados a garantizar la calidad en los servicios de cuidado y atención infantil en la Red de Estancias Infantiles, otorgados en coordinación con el DIF Nacional.</t>
  </si>
  <si>
    <r>
      <t>Satisfacción con la calidad en los servicios de cuidado infantil.</t>
    </r>
    <r>
      <rPr>
        <i/>
        <sz val="10"/>
        <color indexed="30"/>
        <rFont val="Soberana Sans"/>
      </rPr>
      <t xml:space="preserve">
</t>
    </r>
  </si>
  <si>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</si>
  <si>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Punto</t>
  </si>
  <si>
    <t>Estratégico-Calidad-Anual</t>
  </si>
  <si>
    <t>B Apoyos entregados para cubrir parcialmente el costo de los servicios de atención y cuidado infantil para hijas(os) o niñas(os) bajo el cuidado de madres trabajadoras y padres solos con ingreso por debajo de la línea de bienestar.</t>
  </si>
  <si>
    <r>
      <t>Hijos o niños al cuidado de beneficiarios en la modalidad de Apoyo a Madres Trabajadoras y Padres Solos que reciben servicio de la Red de Estancias Infantiles.</t>
    </r>
    <r>
      <rPr>
        <i/>
        <sz val="10"/>
        <color indexed="30"/>
        <rFont val="Soberana Sans"/>
      </rPr>
      <t xml:space="preserve">
Indicador Seleccionado</t>
    </r>
  </si>
  <si>
    <t>Total de hijos o niños al cuidado de beneficiarios en la modalidad de Apoyo a Madres Trabajadoras y Padres Solos inscritos en la Red de Estancias Infantiles al momento de la medición.</t>
  </si>
  <si>
    <r>
      <t>Beneficiarios del Programa en la Modalidad de Apoyo a Madres Trabajadoras y Padres solos.</t>
    </r>
    <r>
      <rPr>
        <i/>
        <sz val="10"/>
        <color indexed="30"/>
        <rFont val="Soberana Sans"/>
      </rPr>
      <t xml:space="preserve">
Indicador Seleccionado</t>
    </r>
  </si>
  <si>
    <t>Total de beneficiarios con niños inscritos en la Red de Estancias Infantiles al momento de la medición y reciben apoyo del Programa para el pago de los servicios de cuidado y atención infantil.</t>
  </si>
  <si>
    <r>
      <t>Beneficiarios en la Modalidad de Apoyo a Madres Trabajadoras y Padres Solos atendidos desde el inicio de operación del Programa</t>
    </r>
    <r>
      <rPr>
        <i/>
        <sz val="10"/>
        <color indexed="30"/>
        <rFont val="Soberana Sans"/>
      </rPr>
      <t xml:space="preserve">
</t>
    </r>
  </si>
  <si>
    <t>Total de beneficiarios que han tenido niños atendidos en Estancias Infantiles desde que el Programa inicio operaciones.</t>
  </si>
  <si>
    <r>
      <t>Hijos o niños al cuidado de beneficiarios en la Modalidad de Apoyo a Madres Trabajadoras y Padres Solos atendidos en las Estancias Infantiles desde el inicio de la operación del Programa.</t>
    </r>
    <r>
      <rPr>
        <i/>
        <sz val="10"/>
        <color indexed="30"/>
        <rFont val="Soberana Sans"/>
      </rPr>
      <t xml:space="preserve">
</t>
    </r>
  </si>
  <si>
    <t>Total de hijos o niños al cuidado de beneficiarios en la modalidad de Apoyo a Madres Trabajadoras y Padres Solos atendidos en las Estancias Infantiles desde que el Programa inició operaciones.</t>
  </si>
  <si>
    <t>C Estancias para el cuidado infantil afiliadas a la Red de Estancias Infantiles.</t>
  </si>
  <si>
    <r>
      <t>Número de Estancias Infantiles operando en la Red de Estancias Infantiles.</t>
    </r>
    <r>
      <rPr>
        <i/>
        <sz val="10"/>
        <color indexed="30"/>
        <rFont val="Soberana Sans"/>
      </rPr>
      <t xml:space="preserve">
Indicador Seleccionado</t>
    </r>
  </si>
  <si>
    <t>Total de Estancias Infantiles operando en la Red al momento de la medición.</t>
  </si>
  <si>
    <t>Estancia</t>
  </si>
  <si>
    <t>A 1 Coordinación con el DIF Nacional para llevar a cabo las actividades de capacitación y de supervisión de las Estancias Infantiles afiliadas a la Red.</t>
  </si>
  <si>
    <r>
      <t>Porcentaje de Responsables de Estancias Infantiles que acuden a las capacitaciones complementarias convocadas por el DIF Nacional</t>
    </r>
    <r>
      <rPr>
        <i/>
        <sz val="10"/>
        <color indexed="30"/>
        <rFont val="Soberana Sans"/>
      </rPr>
      <t xml:space="preserve">
</t>
    </r>
  </si>
  <si>
    <t>(No. de responsables de estancias convocadas que asistieron a las capacitaciones complementarias realizadas en el semestre / No. Responsables convocadas en el semestre)*100</t>
  </si>
  <si>
    <r>
      <t>Porcentaje de cumplimiento de las reuniones programadas entre el DIF Nacional y la Sedesol para las actividades de capacitación y supervisión  a las Responsables de Estancias Infantiles afiliadas a la Red</t>
    </r>
    <r>
      <rPr>
        <i/>
        <sz val="10"/>
        <color indexed="30"/>
        <rFont val="Soberana Sans"/>
      </rPr>
      <t xml:space="preserve">
</t>
    </r>
  </si>
  <si>
    <t>(No. de reuniones realizadas entre el DIF y la Sedesol para coordinar las actividad de capacitación y supervisión de las Estancias Infantiles / No. de reuniones programadas en el semestre)*100</t>
  </si>
  <si>
    <t>Gestión-Calidad-Semestral</t>
  </si>
  <si>
    <t>A 2 Validación de criterios de las Estancias Infantiles afiliadas a la Red de Estancias Infantiles en materia de operación, infraestructura y equipamiento establecidos en las Reglas de Operación del Programa.</t>
  </si>
  <si>
    <r>
      <t>Porcentaje de responsables de estancias infantiles que reciben al menos dos visitas de supervisión en materia de operación, infraestructura y equipamiento en el semestre</t>
    </r>
    <r>
      <rPr>
        <i/>
        <sz val="10"/>
        <color indexed="30"/>
        <rFont val="Soberana Sans"/>
      </rPr>
      <t xml:space="preserve">
</t>
    </r>
  </si>
  <si>
    <t>(No. de Estancias Infantiles que reciben al menos 2 visitas de supervisión en materia de operación, infraestructura y equipamiento en el semestre / No. de Estancias Infantiles del Programa operando.)*100</t>
  </si>
  <si>
    <t>A 3 Validación de criterios de las Estancias Infantiles afiliadas a la Red de Estancias Infantiles en materia de cuidado y atención infantil establecidos en las Reglas de Operación del Programa.</t>
  </si>
  <si>
    <r>
      <t>Porcentaje de responsables de estancias infantiles que reciben al menos dos visitas de supervisión en materia de cuidado y atención infantil en el semestre</t>
    </r>
    <r>
      <rPr>
        <i/>
        <sz val="10"/>
        <color indexed="30"/>
        <rFont val="Soberana Sans"/>
      </rPr>
      <t xml:space="preserve">
</t>
    </r>
  </si>
  <si>
    <t>(No de Estancias Infantiles que reciben al menos 2 visitas de supervisión a los aspectos de cuidado y atención infantil durante el semestre / No. de Estancias Infantiles del Programa operando.)*100</t>
  </si>
  <si>
    <t>B 4 Programación de apoyos a madres trabajadoras y padres solos con hijos o niños que cumplan con los criterios de elegibilidad establecidos en las Reglas de Operación del Programa</t>
  </si>
  <si>
    <r>
      <t>Porcentaje del presupuesto ejercido para la gestión de apoyos a madres trabajadoras y padres solos, respecto al presupuesto programado.</t>
    </r>
    <r>
      <rPr>
        <i/>
        <sz val="10"/>
        <color indexed="30"/>
        <rFont val="Soberana Sans"/>
      </rPr>
      <t xml:space="preserve">
</t>
    </r>
  </si>
  <si>
    <t>(Presupuesto ejercido para la gestión de apoyos a madres trabajadoras y padres solos / presupuesto programado  para la gestión de apoyos a madres trabajadoras y padres solos)*100</t>
  </si>
  <si>
    <r>
      <t>Índice de pago oportuno en la Modalidad de Apoyo a Madres Trabajadoras y Padres Solos.</t>
    </r>
    <r>
      <rPr>
        <i/>
        <sz val="10"/>
        <color indexed="30"/>
        <rFont val="Soberana Sans"/>
      </rPr>
      <t xml:space="preserve">
</t>
    </r>
  </si>
  <si>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Promedio Nacional del índice de pago oportuno (15 días (considerado como el tiempo de pago oportuno)/días promedio de pago efectivo)*100</t>
  </si>
  <si>
    <t>C 5 Programación de apoyos a personas oferentes de los servicios de estancias para el cuidado infantil.</t>
  </si>
  <si>
    <r>
      <t>Porcentaje del presupuesto ejercido para la gestión de apoyos a personas oferentes de los servicios de estancias infantiles respecto al presupuesto programado.</t>
    </r>
    <r>
      <rPr>
        <i/>
        <sz val="10"/>
        <color indexed="30"/>
        <rFont val="Soberana Sans"/>
      </rPr>
      <t xml:space="preserve">
</t>
    </r>
  </si>
  <si>
    <t>(Presupuesto ejercido para la gestión de apoyos a personas oferentes de los servicios de estancias para el cuidado infantil  / presupuesto programado para la gestión de apoyos a personas oferentes de los servicios de estancias para el cuidado infantil)*100.</t>
  </si>
  <si>
    <r>
      <t xml:space="preserve">Porcentaje de beneficiarios que utilizan el tiempo disponible generado por el uso de los servicios de cuidado infantil para trabajar, buscar empleo, capacitarse o estudiar.
</t>
    </r>
    <r>
      <rPr>
        <sz val="10"/>
        <rFont val="Soberana Sans"/>
        <family val="2"/>
      </rPr>
      <t xml:space="preserve"> Causa : El cumplimiento de la meta de este indicador se superó en un 2.5%, esto es indicativo de que una mayor proporción de los beneficiarios utilizan el tiempo que sus hijos pasan en las Estancias Infantiles para trabajar, buscar empleo, capacitarse o estudiar, cumpliendo con el objetivo del programa. Efecto:  Otros Motivos:</t>
    </r>
  </si>
  <si>
    <r>
      <t xml:space="preserve">Porcentaje de beneficiarios que permaneciendo más de dos meses en el Programa accedieron a un trabajo remunerado.
</t>
    </r>
    <r>
      <rPr>
        <sz val="10"/>
        <rFont val="Soberana Sans"/>
        <family val="2"/>
      </rPr>
      <t xml:space="preserve"> Causa : Este indicador se calcula a partir del levantamiento de una Encuesta Nacional a Beneficiarios, realizada durante el mes de junio de 2014. El ejercicio se realizó en las 32 entidades federativas con una muestra representativa con un intervalo de confianza del 95%.       Dadas las condiciones que afectan al mercado laboral solo el 76% de los beneficiarios afiliados al Programa lograron acceder a un trabajo remunerado.       En ese sentido, si bien el Programa contempla que los beneficiarios utilicen el tiempo para buscar un empleo, estudiar o capacitarse y en el largo plazo obtener un empleo, el Programa no cuenta con los medios para que efectivamente los beneficiarios utilicen el tiempo para acceder a un empleo. Pese a que la meta proyectada era que el 85% accedieran a un trabajo remunerado el uso del tiempo por parte de los beneficiarios no necesariamente fue para acceder a un empleo remunerado, pero si utilizándolo para estudiar, capacitarse para el empleo,  y en algunos casos para la búsqueda del mismo.    En el registro de metas realizado en el mes de marzo de 2014, el Portal no permitió el registro correcto de la meta del Primer semestre en el denominador (apartado Metas Ciclo Presupuestario en Curso) de este indicador, el cual era de 375. Asimismo, en el apartado Otras Metas, en el apartado correspondiente al Avance de Gestión Financiera, se reflejó el mismo error en el denominador. Además de que automáticamente registró el denominador en el avance Físico Enero-Mayo, y dada la naturaleza del indicador no es posible reportar un avance en esa fecha.  Efecto:  Otros Motivos:</t>
    </r>
  </si>
  <si>
    <r>
      <t xml:space="preserve">Porcentaje de beneficiarios que tenían trabajo al momento de ingreso al programa y mientras permanecen en él logran mantenerse y/o mejoran su posición en un trabajo remunerado.
</t>
    </r>
    <r>
      <rPr>
        <sz val="10"/>
        <rFont val="Soberana Sans"/>
        <family val="2"/>
      </rPr>
      <t xml:space="preserve"> Causa : Este indicador se calcula a partir de un levantamiento de una Encuesta Nacional a Beneficiarios. El ejercicio se realizó en las 32 entidades federativas con una muestra representativa con un intervalo de confianza del 95%.        Respecto al avance del indicador, las condiciones que afectan al mercado laboral (macroeconómicas, discriminación, condiciones regionales de empleo) se han mantenido, por lo que una mayor proporción de los beneficiarios del Programa que SI tenían trabajo, señalan que actualmente trabajan, laboran en lo mismo que antes de entrar al programa y trabajan y estudian. En ese sentido, conforme a la tendencia que ha observado el indicador en ejercicios fiscales anteriores era que el 85% de los beneficiarios que teniendo trabajo al momento de ingresar al Programa lo mantenían. Sin embargo, el 94% de los beneficiarios manifestaron haberse mantenerse en un trabajo remunerado.     En el registro de metas realizado en el mes de marzo de 2014, el Portal no permitió el registro correcto de la meta del Primer semestre en el denominador (apartado Metas Ciclo Presupuestario en Curso) de este indicador, el cual era de 875. Asimismo, en el apartado Otras Metas, en el apartado correspondiente al Avance de Gestión Financiera, se reflejó el mismo error en el denominador. Además de que automáticamente registró el denominador en el avance Físico Enero-Mayo, y dada la naturaleza del indicador no es posible reportar un avance en esa fecha.  Efecto:  Otros Motivos:</t>
    </r>
  </si>
  <si>
    <r>
      <t xml:space="preserve">Hijos o niños al cuidado de beneficiarios en la modalidad de Apoyo a Madres Trabajadoras y Padres Solos que reciben servicio de la Red de Estancias Infantiles.
</t>
    </r>
    <r>
      <rPr>
        <sz val="10"/>
        <rFont val="Soberana Sans"/>
        <family val="2"/>
      </rPr>
      <t xml:space="preserve"> Causa : El ritmo de incorporación de niños al Programa está asociado con la creación de nuevas Estancias Infantiles así como la sustitución de aquellas que se dan de baja del Programa. En ese sentido, ante la prioridad del Programa para la apertura de Estancias en los municipios que forman parte de la Cruzada Nacional Contra el Hambre aunado a la baja de aquellos niños que por cumplir la mayoría de edad para recibir el apoyo del Programa, han generado un impacto directo en el crecimiento de niños que reciben servicio del Programa.     En este caso en particular, el tiempo que requiere el proceso de afiliación de nuevas estancias infantiles ha generado una baja en el ritmo de incorporación de niños al Programa, y, por tanto, no fue posible alcanzar la meta programada. Efecto:  Otros Motivos:</t>
    </r>
  </si>
  <si>
    <r>
      <t xml:space="preserve">Beneficiarios del Programa en la Modalidad de Apoyo a Madres Trabajadoras y Padres solos.
</t>
    </r>
    <r>
      <rPr>
        <sz val="10"/>
        <rFont val="Soberana Sans"/>
        <family val="2"/>
      </rPr>
      <t xml:space="preserve"> Causa : Toda vez que este indicador mantiene relación con el de niños al cuidado de beneficiarios en la modalidad de Apoyo a Madres Trabajadoras y Padres Solos, la baja en el ritmo de incoporación de niños impacta en el número de beneficiarios inscritos en el Programa. Efecto:  Otros Motivos:</t>
    </r>
  </si>
  <si>
    <r>
      <t xml:space="preserve">Beneficiarios en la Modalidad de Apoyo a Madres Trabajadoras y Padres Solos atendidos desde el inicio de operación del Programa
</t>
    </r>
    <r>
      <rPr>
        <sz val="10"/>
        <rFont val="Soberana Sans"/>
        <family val="2"/>
      </rPr>
      <t xml:space="preserve"> Causa : Toda vez que este indicador da cuenta de los beneficiarios que han sido atendidos por el Programa, la tendencia de este indicador siempre ha sido positiva, la meta proyectada que se estableció para este indicador se superó debido a la rotación de aquellos beneficiarios cuyos hijos al cumplir el límite de edad dejan de ser beneficiarios del Programa. Efecto:  Otros Motivos:</t>
    </r>
  </si>
  <si>
    <r>
      <t xml:space="preserve">Hijos o niños al cuidado de beneficiarios en la Modalidad de Apoyo a Madres Trabajadoras y Padres Solos atendidos en las Estancias Infantiles desde el inicio de la operación del Programa.
</t>
    </r>
    <r>
      <rPr>
        <sz val="10"/>
        <rFont val="Soberana Sans"/>
        <family val="2"/>
      </rPr>
      <t xml:space="preserve"> Causa : La meta trimestral estimada del acumulado de niñas(os) que han sido atendidas(os) en las estancias infantiles se superó, debido a la alta rotación por cumplimiento de edad límite de atención de niñas(os) en las estancias, es decir, un mayor número de niñas(os) salieron del Programa por cumplir 4 o 6 años, de acuerdo con las Reglas de Operación.     Cabe señalar que la cobertura del Programa ha observado resultados sobresalientes por su magnitud y su aporte a la oferta de servicios de cuidado infantil. Efecto:  Otros Motivos:</t>
    </r>
  </si>
  <si>
    <r>
      <t xml:space="preserve">Número de Estancias Infantiles operando en la Red de Estancias Infantiles.
</t>
    </r>
    <r>
      <rPr>
        <sz val="10"/>
        <rFont val="Soberana Sans"/>
        <family val="2"/>
      </rPr>
      <t xml:space="preserve"> Causa : Para que las nuevas Estancias en proceso de afiliación puedan iniciar operaciones, se requiere que las aspirantes a  Responsables de Estancias acrediten ciertas capacitaciones, así como el cumplimiento de diversas normas en materia de Protección Civil, por ello, durante el primer semestre del ejercicio fiscal no fue posible alcanzar la meta de número de Estancias Infantiles en operación.     Asimsimo, los procesos de apertura han requerido un mayor tiempo toda vez que se ha dado prioridad a la apertura de Estancias Infantiles en los municipios que forman parte de la Cruzada Nacional Contra el Hambre. Efecto:  Otros Motivos:</t>
    </r>
  </si>
  <si>
    <r>
      <t xml:space="preserve">Porcentaje de Responsables de Estancias Infantiles que acuden a las capacitaciones complementarias convocadas por el DIF Nacional
</t>
    </r>
    <r>
      <rPr>
        <sz val="10"/>
        <rFont val="Soberana Sans"/>
        <family val="2"/>
      </rPr>
      <t xml:space="preserve"> Causa : Si bien en terminos porcentuales el porcentaje de responsables capacitadas que se logró es del 89.54%, habría que considerar que dados los recursos e infraestructura del SNDIF para l aconvocatoria de responsables, se logró capacitar a un mayor número de responsables (2,261) al proyectado como meta (990), además de que la convocatoria (2,525) igualmente supero la meta proyectada (1,000). Efecto:  Otros Motivos:</t>
    </r>
  </si>
  <si>
    <r>
      <t xml:space="preserve">Porcentaje de cumplimiento de las reuniones programadas entre el DIF Nacional y la Sedesol para las actividades de capacitación y supervisión  a las Responsables de Estancias Infantiles afiliadas a la Red
</t>
    </r>
    <r>
      <rPr>
        <sz val="10"/>
        <rFont val="Soberana Sans"/>
        <family val="2"/>
      </rPr>
      <t xml:space="preserve"> Causa : La entrada en vigor de la Ley General de Prestación de Servicios para la Atención, Cuidado y Desarrollo Integral Infantil, así como regulaciones en materia de Protección Civil, la mejora y actualización de instrumentos que permitan el levantamiento de Cuestionarios Unicos de Información Socioeconómica (CUIS) así como de Supervisión, ha requerido que el DIF Nacional y la Sedesol sostengan un mayor número de reuniones a las proyectadas. Efecto:  Otros Motivos:</t>
    </r>
  </si>
  <si>
    <r>
      <t xml:space="preserve">Porcentaje de responsables de estancias infantiles que reciben al menos dos visitas de supervisión en materia de operación, infraestructura y equipamiento en el semestre
</t>
    </r>
    <r>
      <rPr>
        <sz val="10"/>
        <rFont val="Soberana Sans"/>
        <family val="2"/>
      </rPr>
      <t xml:space="preserve"> Causa : La variación de las supervisiones realizadas en relación a la meta proyectada para el primer semestre de 2014 se deriva de lo siguiente:    El periodo de Capacitación a las Coordinaciones del Programa en temas referentes al nuevo procedimiento de supervisión inició en la primera semana de marzo y se concluyó durante la tercer semana del mismo mes.    La plantilla de supervisores en las diferentes Coordinaciones del Programa en las entidades fue sustituida hasta en un 90% con personal de nuevo ingreso, el cual requirió un proceso intensivo de capacitación teórica y practica.  Efecto:  Otros Motivos:</t>
    </r>
  </si>
  <si>
    <r>
      <t xml:space="preserve">Porcentaje de responsables de estancias infantiles que reciben al menos dos visitas de supervisión en materia de cuidado y atención infantil en el semestre
</t>
    </r>
    <r>
      <rPr>
        <sz val="10"/>
        <rFont val="Soberana Sans"/>
        <family val="2"/>
      </rPr>
      <t xml:space="preserve"> Causa : El cumplimiento de la meta de este indicador se superó en un 3%, gracias a que como parte de su competencia en temas relacionados con el cuidado y atención infantil, el Sistema Nacional DIF  trabajó para contar con un equipo que realizara de manera eficiente los procesos de supervisión, en ese sentido, diseñaron esquemas que agilizaran el proceso de supervisiones en aspectos de cuidado y atención infantil. Efecto:  Otros Motivos:</t>
    </r>
  </si>
  <si>
    <r>
      <t xml:space="preserve">Porcentaje del presupuesto ejercido para la gestión de apoyos a madres trabajadoras y padres solos, respecto al presupuesto programado.
</t>
    </r>
    <r>
      <rPr>
        <sz val="10"/>
        <rFont val="Soberana Sans"/>
        <family val="2"/>
      </rPr>
      <t xml:space="preserve"> Causa : El avance en el presupuesto ejercido, registra los apoyos que el Programa ha otorgado para los meses de enero a junio parcialmente toda vez que el Programa paga a mes vencido, es decir, la entrega de los subsidios se realiza en los primeros 15 días del siguiente mes que se paga, por lo que el dato es preeliminar.    En ese sentido, para la fecha en que se esta realizando este reporte el Programa aún no cuenta con la cifra global de lo pagado correspondiente al mes de junio. Efecto:  Otros Motivos:</t>
    </r>
  </si>
  <si>
    <r>
      <t xml:space="preserve">Índice de pago oportuno en la Modalidad de Apoyo a Madres Trabajadoras y Padres Solos.
</t>
    </r>
    <r>
      <rPr>
        <sz val="10"/>
        <rFont val="Soberana Sans"/>
        <family val="2"/>
      </rPr>
      <t xml:space="preserve"> Causa : Derivado de la mejora de los procesos administrativos del Programa, así como la bancarización para que las Responsables de las Estancias Infantiles reciban los subsidios de manera oportuna, se ha vuelto más eficiente el proceso de pago, logrando reducir el número de días para realizar el pago a las Responsables de las Estancias Infantiles. Efecto:  Otros Motivos:</t>
    </r>
  </si>
  <si>
    <r>
      <t xml:space="preserve">Porcentaje del presupuesto ejercido para la gestión de apoyos a personas oferentes de los servicios de estancias infantiles respecto al presupuesto programado.
</t>
    </r>
    <r>
      <rPr>
        <sz val="10"/>
        <rFont val="Soberana Sans"/>
        <family val="2"/>
      </rPr>
      <t>Sin Información,Sin Justificación</t>
    </r>
  </si>
  <si>
    <t>S176</t>
  </si>
  <si>
    <t>Pensión para Adultos Mayores</t>
  </si>
  <si>
    <t>9 - Apoyo a adultos mayores en pobreza</t>
  </si>
  <si>
    <t>Contribuir a la creación de una sociedad igualitaria con acceso irrestricto al bienestar social y al pleno uso de los derechos de todas las personas, mediante la entrega de apoyos económicos y de seguridad social a personas de 65 años o más que no reciben ingresos por concepto de pago de jubilación o pensión de tipo contributivo.</t>
  </si>
  <si>
    <r>
      <t>Vulnerabilidad por seguridad social</t>
    </r>
    <r>
      <rPr>
        <i/>
        <sz val="10"/>
        <color indexed="30"/>
        <rFont val="Soberana Sans"/>
      </rPr>
      <t xml:space="preserve">
</t>
    </r>
  </si>
  <si>
    <t>(Número de personas de 65 años o más en situación de pobreza y que presentan carencia por acceso a la seguridad social) / (Número total de personas de 65 años o más que no reciben ingresos por concepto de pago de jubilación o pensión de tipo contributivo) x 100</t>
  </si>
  <si>
    <t>Los Adultos Mayores de 65 años en adelante que no reciben pago mensual superior a 1,092.0 pesos, por concepto de jubilación o pensión de tipo contributiva, aseguran un ingreso mínimos mediante apoyos económicos y mitigan su deterioro físico y mental a través de apoyos de participación y protección social.</t>
  </si>
  <si>
    <r>
      <t>Padrón Activo de Beneficiarios</t>
    </r>
    <r>
      <rPr>
        <i/>
        <sz val="10"/>
        <color indexed="30"/>
        <rFont val="Soberana Sans"/>
      </rPr>
      <t xml:space="preserve">
Indicador Seleccionado</t>
    </r>
  </si>
  <si>
    <t xml:space="preserve">Padrón Activo de Beneficiarios del bimestre anterior + Reactivaciones por Ficha en bimestre + Reactivaciones que se generan por la aplicación de otros movimientos al padrón en el bimestre + Incorporaciones en el bimestre - Total de bajas del bimestre </t>
  </si>
  <si>
    <r>
      <t>Vulnerabilidad por ingresos</t>
    </r>
    <r>
      <rPr>
        <i/>
        <sz val="10"/>
        <color indexed="30"/>
        <rFont val="Soberana Sans"/>
      </rPr>
      <t xml:space="preserve">
</t>
    </r>
  </si>
  <si>
    <t>[(Total de población adulta mayor de 65 años y más, que no perciben ingresos por concepto de pago de pensión contributiva, vulnerable por ingresos) / (Total de población adulta mayor de 65 años y más, que no percibe ingresos por concepto de pago de pensión contributiva)] x 100</t>
  </si>
  <si>
    <t>A Apoyos Económicos Directos proporcionados a la población beneficiaria del Programa</t>
  </si>
  <si>
    <r>
      <t>Porcentaje de beneficiarios que reciben apoyo económico</t>
    </r>
    <r>
      <rPr>
        <i/>
        <sz val="10"/>
        <color indexed="30"/>
        <rFont val="Soberana Sans"/>
      </rPr>
      <t xml:space="preserve">
</t>
    </r>
  </si>
  <si>
    <t>[(Número de adultos mayores del PAB con apoyo económico depositado en cuenta bancaria + número de adultos mayores del PAB con apoyo económico cobrado en mesas de atención en el bimestre) / (Padrón activo de beneficiarios en el bimestre)] x 100</t>
  </si>
  <si>
    <t>B Población beneficiaria incorporada al Sistema Financiero Nacional</t>
  </si>
  <si>
    <r>
      <t>Inclusión al sistema financiero nacional</t>
    </r>
    <r>
      <rPr>
        <i/>
        <sz val="10"/>
        <color indexed="30"/>
        <rFont val="Soberana Sans"/>
      </rPr>
      <t xml:space="preserve">
</t>
    </r>
  </si>
  <si>
    <t>(Número de adultos mayores de 65 años y más del Programa, incorporados al sistema financiero nacional/Padrón Activo de Beneficiarios)*100</t>
  </si>
  <si>
    <t>C Acciones realizadas para aminorar el deterioro de la salud física y mental de la población beneficiaria del Programa</t>
  </si>
  <si>
    <r>
      <t>Acceso a servicios de salud</t>
    </r>
    <r>
      <rPr>
        <i/>
        <sz val="10"/>
        <color indexed="30"/>
        <rFont val="Soberana Sans"/>
      </rPr>
      <t xml:space="preserve">
</t>
    </r>
  </si>
  <si>
    <t>(Total de Adultos Mayores beneficiarios que cuentan con acceso a servicios de salud ) / (padron activo de beneficiarios) x 100</t>
  </si>
  <si>
    <t>D Acciones realizadas para la protección social de los adultos mayores</t>
  </si>
  <si>
    <r>
      <t>Acceso a la protección social</t>
    </r>
    <r>
      <rPr>
        <i/>
        <sz val="10"/>
        <color indexed="30"/>
        <rFont val="Soberana Sans"/>
      </rPr>
      <t xml:space="preserve">
</t>
    </r>
  </si>
  <si>
    <t>(Número de personas Adultas Mayores de 65 años en adelante que participan en los eventos organizados para promover acciones de protección social) / (Número de eventos)</t>
  </si>
  <si>
    <t>A 1 Formación de la Red Social</t>
  </si>
  <si>
    <t>(Número de gestores voluntarios formalizados más el número de gestores voluntarios electos en la Red Social/Total de gestores programados)*100</t>
  </si>
  <si>
    <t>A 2 Atención al padrón de beneficiarios</t>
  </si>
  <si>
    <r>
      <t>Adultos Mayores Incorporados</t>
    </r>
    <r>
      <rPr>
        <i/>
        <sz val="10"/>
        <color indexed="30"/>
        <rFont val="Soberana Sans"/>
      </rPr>
      <t xml:space="preserve">
</t>
    </r>
  </si>
  <si>
    <t>(Número de personas de 65 años de edad en adelante que no reciben ingresos por concepto de pago de jubilación o pensión de tipo contributivo incorporados al Programa durante el ejercicio fiscal/Total de personas de 65 años de edad en adelante programadas para incorporar)*100</t>
  </si>
  <si>
    <t>D 3 Acciones realizadas para la protección social</t>
  </si>
  <si>
    <r>
      <t>Acciones para la Protección Social</t>
    </r>
    <r>
      <rPr>
        <i/>
        <sz val="10"/>
        <color indexed="30"/>
        <rFont val="Soberana Sans"/>
      </rPr>
      <t xml:space="preserve">
</t>
    </r>
  </si>
  <si>
    <t>Sumatoria de campañas de promoción de la protección social de los adultos mayores, tales como INAPAM y Seguro Popular</t>
  </si>
  <si>
    <r>
      <t>Casas de día</t>
    </r>
    <r>
      <rPr>
        <i/>
        <sz val="10"/>
        <color indexed="30"/>
        <rFont val="Soberana Sans"/>
      </rPr>
      <t xml:space="preserve">
</t>
    </r>
  </si>
  <si>
    <t>Número de casas de día apoyadas por el Programa/Total de casas de día programadas)*100</t>
  </si>
  <si>
    <r>
      <t xml:space="preserve">Padrón Activo de Beneficiarios
</t>
    </r>
    <r>
      <rPr>
        <sz val="10"/>
        <rFont val="Soberana Sans"/>
        <family val="2"/>
      </rPr>
      <t xml:space="preserve"> Causa : Indicador dentro de rango. Efecto:  Otros Motivos:Debido a que no se habilitó el portal para los indicadores bimestrales, sólo hasta junio para el informe de avance Físico-Financiero, no se reporta el avance correspondiente al segundo bimestre de este indicador el cuál fue de  4,998,583 y se encontró dentro de rango respecto a la meta establecida. </t>
    </r>
  </si>
  <si>
    <r>
      <t xml:space="preserve">Porcentaje de beneficiarios que reciben apoyo económico
</t>
    </r>
    <r>
      <rPr>
        <sz val="10"/>
        <rFont val="Soberana Sans"/>
        <family val="2"/>
      </rPr>
      <t xml:space="preserve"> Causa : Indicador dentro de rango  respecto de la meta programada. Efecto:  Otros Motivos:Debido a que no se habilitó el portal para los indicadores bimestrales, sólo hasta junio para el informe de avance Físico-Financiero, no se reporta el avance correspondiente al segundo bimestre de este indicador el cuál fue de  88.35% y se encontró dentro de rango respecto a la meta establecida. </t>
    </r>
  </si>
  <si>
    <r>
      <t xml:space="preserve">Inclusión al sistema financiero nacional
</t>
    </r>
    <r>
      <rPr>
        <sz val="10"/>
        <rFont val="Soberana Sans"/>
        <family val="2"/>
      </rPr>
      <t xml:space="preserve"> Causa : Indicador dentro de rango con respecto la meta programada. Efecto:  Otros Motivos:</t>
    </r>
  </si>
  <si>
    <r>
      <t xml:space="preserve">Acceso a la protección social
</t>
    </r>
    <r>
      <rPr>
        <sz val="10"/>
        <rFont val="Soberana Sans"/>
        <family val="2"/>
      </rPr>
      <t xml:space="preserve"> Causa : De acuerdo  a la mecánica operativa en mesas de atención, la Delegación programó las ferias para la protección social, a fin de  aprovechar el desplazamiento de los adultos mayores en la fecha de entrega de apoyos, cuya afluencia varía de 30 a más de 1000 beneficiarios, por tal motivo el avance en el indicador es mayor al programado, ya que se realizaron  eventos  con más asistentes. Efecto: Variación positiva respecto a lo programado. Otros Motivos:</t>
    </r>
  </si>
  <si>
    <r>
      <t xml:space="preserve">Gestores voluntarios
</t>
    </r>
    <r>
      <rPr>
        <sz val="10"/>
        <rFont val="Soberana Sans"/>
        <family val="2"/>
      </rPr>
      <t xml:space="preserve"> Causa : El indicador se encuentra dentro de rango respecto de la meta establecida al periodo Efecto:  Otros Motivos:Debido a que no se habilitó el portal para los indicadores bimestrales, sólo hasta junio para el informe de avance Físico-Financiero, no se reporta el avance correspondiente al segundo bimestre de este indicador el cuál fue de (9,848/10,432=98.2%) y se encontró dentro de rango respecto a la meta establecida. </t>
    </r>
  </si>
  <si>
    <r>
      <t xml:space="preserve">Adultos Mayores Incorporados
</t>
    </r>
    <r>
      <rPr>
        <sz val="10"/>
        <rFont val="Soberana Sans"/>
        <family val="2"/>
      </rPr>
      <t xml:space="preserve"> Causa : El proceso de planeación de la incorporación de adultos mayores al programa, para el ejercicio fiscal 2014 inicio en el primer mes  con la apertura de sedes de atención, posteriormente con actividades de convocatoria a personas de 65 años y más, y fue hasta el mes de marzo donde se inició con la incorporación de adultos mayores. Efecto: Una incorporación de adultos mayores inferior a la meta programada. Otros Motivos:Debido a que no se habilitó el portal para los indicadores bimestrales, sólo hasta junio para el informe de avance Físico-Financiero, no se reporta el avance correspondiente al segundo bimestre de este indicador el cuál fue de (184,446/1,149,366=16.05%) y la justificación fue: Causa: El proceso de planeación de la incorporación de adultos mayores al programa, para el ejercicio fiscal 2014 inicio en el primer mes  con la apertura de sede de atención, posteriormente con actividades de convocatoria a personas de 65 años y más, y fue hasta el mes de marzo donde se inició con la incorporación de adultos mayores. Efecto: Una incorporación de adultos mayores inferior a la meta programada.</t>
    </r>
  </si>
  <si>
    <r>
      <t xml:space="preserve">Acciones para la Protección Social
</t>
    </r>
    <r>
      <rPr>
        <sz val="10"/>
        <rFont val="Soberana Sans"/>
        <family val="2"/>
      </rPr>
      <t xml:space="preserve"> Causa : Las Delegaciones aprovecharon el desplazamiento de los adultos mayores en la fecha de entrega de los apoyos económico, por tal motivo se realizaron menos eventos en las sedes de atención a los programados, además  las Delegaciones dieron prioridad  a la incorporación de adultos mayores al Programa. Efecto: Variación menor en el indicador respecto a lo programado. Otros Motivos:</t>
    </r>
  </si>
  <si>
    <r>
      <t xml:space="preserve">Casas de día
</t>
    </r>
    <r>
      <rPr>
        <sz val="10"/>
        <rFont val="Soberana Sans"/>
        <family val="2"/>
      </rPr>
      <t xml:space="preserve"> Causa : Durante el primer semestre del ejercicio fiscal, las Delegaciones se enfocaron a los procesos de licitación para el equipamiento de las Casas de Día; además otros proyectos se encuentran en la fase de validación técnica y normativa previa a su aprobación y ejecución.  Efecto: Variación en indicadores respecto a la meta establecida. Otros Motivos:</t>
    </r>
  </si>
  <si>
    <t>S241</t>
  </si>
  <si>
    <t>Seguro de vida para jefas de familia</t>
  </si>
  <si>
    <t>200-Subsecretaría de Desarrollo Social y Humano</t>
  </si>
  <si>
    <t>Contribuir a la dotación de esquemas de seguridad social que protejan el bienestar socioeconómico de las madres jefas de familia en condición de vulnerabilidad, así como a su hijos en edad escolar, mediante la incorporación de jefas de familia en condición de vulnerabilidad a un seguro de vida.</t>
  </si>
  <si>
    <r>
      <t>Porcentaje de población que cuenta con acceso ampliado a la seguridad social.</t>
    </r>
    <r>
      <rPr>
        <i/>
        <sz val="10"/>
        <color indexed="30"/>
        <rFont val="Soberana Sans"/>
      </rPr>
      <t xml:space="preserve">
</t>
    </r>
  </si>
  <si>
    <t>[(Cantidad de personas que cuenta con acceso ampliado a la seguridad social) / (Total de personas en el país)] x 100.</t>
  </si>
  <si>
    <t>Madres jefas de hogar de 12 a 68 años de edad que presentan carencia por acceso a la seguridad social (de acuerdo a la medición multidimensional de la pobreza) cuentan con un esquema de aseguramiento alterno, de modo que en caso de que fallezcan se incentive el ingreso y/o permanencia escolar de sus hijas e hijos de hasta 23 años de edad.</t>
  </si>
  <si>
    <r>
      <t>Porcentaje de madres jefas de hogar en situación de pobreza o de vulnerabilidad que cuentan con un esquema de aseguramiento.</t>
    </r>
    <r>
      <rPr>
        <i/>
        <sz val="10"/>
        <color indexed="30"/>
        <rFont val="Soberana Sans"/>
      </rPr>
      <t xml:space="preserve">
</t>
    </r>
  </si>
  <si>
    <t>[(Total de madres jefas de hogar de 12 a 68 años de edad, en situación de pobreza o de vulnerabilidadl, y que cuentan con el esquema de aseguramiento del programa SVJF) / (Total de madres jefas de hogar de 12 a 68 años de edad que están en situación de pobreza o de vulnerabilidad)] x 100.</t>
  </si>
  <si>
    <r>
      <t>Permanencia escolar de los beneficiarios del programa.</t>
    </r>
    <r>
      <rPr>
        <i/>
        <sz val="10"/>
        <color indexed="30"/>
        <rFont val="Soberana Sans"/>
      </rPr>
      <t xml:space="preserve">
Indicador Seleccionado</t>
    </r>
  </si>
  <si>
    <t>{[(Número total de personas de cuatro a 23 años de edad, cuya madre jefa de hogar falleció, que están inscritas en una escuela)t - (Número total de personas de cuatro a 23 años de edad, cuya madre jefa de hogar falleció, que no asisten a la escuela)t+1] / (Número total de personas de cuatro a 23 años de edad, cuya madre jefa de hogar falleció, que están inscritas en una escuela)t}x 100.</t>
  </si>
  <si>
    <t>A Madres jefas de hogar de 12 a 68 años de edad, que están en situación de pobreza o de vulnerabilidad, apoyadas con un esquema de aseguramiento.</t>
  </si>
  <si>
    <r>
      <t>Madres con Pre-registro al Seguro de Vida para Jefas de Familia.</t>
    </r>
    <r>
      <rPr>
        <i/>
        <sz val="10"/>
        <color indexed="30"/>
        <rFont val="Soberana Sans"/>
      </rPr>
      <t xml:space="preserve">
</t>
    </r>
  </si>
  <si>
    <t>Suma del número total de pre-registros de afiliación al Seguro para Jefas de Familia entregados.</t>
  </si>
  <si>
    <t>Registro</t>
  </si>
  <si>
    <t>B Personas de hasta 23 años de edad apoyadas, ante el fallecimiento de sus Madres jefas de hogar de 12 a 68 años de edad, que presentaban pobreza o vulnerabilidad(de acuerdo a la medición multidimensional de la pobreza)</t>
  </si>
  <si>
    <r>
      <t>Personas de hasta 23 años de edad apoyadas, ante el fallecimiento de su madre jefa de hogar</t>
    </r>
    <r>
      <rPr>
        <i/>
        <sz val="10"/>
        <color indexed="30"/>
        <rFont val="Soberana Sans"/>
      </rPr>
      <t xml:space="preserve">
</t>
    </r>
  </si>
  <si>
    <t>Suma del número total de huérfanos apoyados por el programa</t>
  </si>
  <si>
    <t>A 1 Realización de Campañas Nacionales de promoción del programa.</t>
  </si>
  <si>
    <r>
      <t>Número de Campañas Nacionales promoción.</t>
    </r>
    <r>
      <rPr>
        <i/>
        <sz val="10"/>
        <color indexed="30"/>
        <rFont val="Soberana Sans"/>
      </rPr>
      <t xml:space="preserve">
</t>
    </r>
  </si>
  <si>
    <t>Suma del número de campañas de promoción impulsadas por la Unidad Responsable del Programa.</t>
  </si>
  <si>
    <t>Informe</t>
  </si>
  <si>
    <t>A 2 Dispersión de transferencias económicas o entrega de apoyos a las Personas Responsables</t>
  </si>
  <si>
    <r>
      <t>Número de transferencias económicas o de apoyos entregados a las personas responsables</t>
    </r>
    <r>
      <rPr>
        <i/>
        <sz val="10"/>
        <color indexed="30"/>
        <rFont val="Soberana Sans"/>
      </rPr>
      <t xml:space="preserve">
</t>
    </r>
  </si>
  <si>
    <t>Suma del número de transferencias económicas o de apoyos entregados a las Personas Responsables</t>
  </si>
  <si>
    <t>Trámite</t>
  </si>
  <si>
    <r>
      <t xml:space="preserve">Madres con Pre-registro al Seguro de Vida para Jefas de Familia.
</t>
    </r>
    <r>
      <rPr>
        <sz val="10"/>
        <rFont val="Soberana Sans"/>
        <family val="2"/>
      </rPr>
      <t xml:space="preserve"> Causa : Las coordinaciones del Programa en las 32 entidades federativas se enfrentaron a problemas operativos para continuar pre registrando a jefas de familia, principalmente por la complejidad geográfica y dispersión de la población para localizar a mujeres que cumplan con los requisitos de las Reglas de Operación. Ante esta situación, se está revisando la metodología que se utilizó para determinar la población objetivo, con el propósito de contar con indicadores que reflejen la realidad de este grupo vulnerable.  Efecto: Problemas operativos permitieron cubrir el 48% de las metas al segundo trimestre. Otros Motivos:</t>
    </r>
  </si>
  <si>
    <r>
      <t xml:space="preserve">Personas de hasta 23 años de edad apoyadas, ante el fallecimiento de su madre jefa de hogar
</t>
    </r>
    <r>
      <rPr>
        <sz val="10"/>
        <rFont val="Soberana Sans"/>
        <family val="2"/>
      </rPr>
      <t xml:space="preserve"> Causa : El cumplimiento de la meta está condicionada a la mortalidad de las jefas de familia pre registradas en el Programa y que sus personas responsables lo reporten. Efecto: Los beneficiarios del Programa ascienden a 9% del programado al periodo. Otros Motivos:</t>
    </r>
  </si>
  <si>
    <r>
      <t xml:space="preserve">Número de Campañas Nacionales promoción.
</t>
    </r>
    <r>
      <rPr>
        <sz val="10"/>
        <rFont val="Soberana Sans"/>
        <family val="2"/>
      </rPr>
      <t xml:space="preserve"> Causa : En el segundo trimestre se realizaron spots en radio y televisión sobre  información estratégica del Programa Seguro de Vida para Jefas de Familia. Efecto: Se cumplió la meta de llevar a cabo acciones de promoción que se realizan a nivel nacional para lograr los pre-registros de Jefas de Familia.  Otros Motivos:</t>
    </r>
  </si>
  <si>
    <r>
      <t xml:space="preserve">Número de transferencias económicas o de apoyos entregados a las personas responsables
</t>
    </r>
    <r>
      <rPr>
        <sz val="10"/>
        <rFont val="Soberana Sans"/>
        <family val="2"/>
      </rPr>
      <t xml:space="preserve"> Causa : Al igual que el indicador "Personas de hasta 23 años de edad apoyadas, ante el fallecimiento de su madre jefa de hogar" el cumplimiento de la meta está condicionada a la mortalidad de las jefas de familia pre registradas en el Programa y que sus personas responsables lo reporten al Programa. Efecto: El número de transferencias económicas o de apoyos entregados a las Personas Responsables son mínimos, sólo cubren el 7% del programado al periodo. Otros Motivos:</t>
    </r>
  </si>
  <si>
    <t>ALINEACIÓN</t>
  </si>
  <si>
    <t>Plan Nacional de Desarrollo 2013-2018</t>
  </si>
  <si>
    <t>Metas Nacionales</t>
  </si>
  <si>
    <t>2      -      México Incluyente</t>
  </si>
  <si>
    <t>Objetivo</t>
  </si>
  <si>
    <t>2      -      Transitar hacia una sociedad equitativa e incluyente</t>
  </si>
  <si>
    <t>Estrategia</t>
  </si>
  <si>
    <t>2      -      Articular políticas que atiendan de manera específica cada etapa del ciclo de vida de la población</t>
  </si>
  <si>
    <t>1      -      Garantizar el ejercicio efectivo de los derechos sociales para toda la población</t>
  </si>
  <si>
    <t>1      -       Asegurar una alimentación y nutrición adecuada de los mexicanos, en particular para aquellos en extrema pobreza o con carencia alimentaria severa</t>
  </si>
  <si>
    <t>4      -      México Próspero</t>
  </si>
  <si>
    <t>8      -      Desarrollar los sectores estratégicos del país</t>
  </si>
  <si>
    <t>5      -      Fomentar la economía social</t>
  </si>
  <si>
    <t>1      -      Generar esquemas de desarrollo comunitario a través de procesos de participación social</t>
  </si>
  <si>
    <t>4      -      Ampliar el acceso a la seguridad social</t>
  </si>
  <si>
    <t>1      -      Proteger a la sociedad ante eventualidades que afecten el ejercicio pleno de sus derechos sociales</t>
  </si>
  <si>
    <t>2      -      Fortalecer el desarrollo de capacidades en los hogares con carencias para contribuir a mejorar su calidad de vida e incrementar su capacidad productiva</t>
  </si>
  <si>
    <t>2      -      Promover la cobertura universal de servicios de seguridad social en la población</t>
  </si>
  <si>
    <t>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</si>
</sst>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
      <b/>
      <sz val="10"/>
      <color indexed="8"/>
      <name val="Soberana Sans"/>
      <family val="3"/>
    </font>
    <font>
      <b/>
      <sz val="10"/>
      <name val="Soberana Sans"/>
      <family val="3"/>
    </font>
    <font>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thick">
        <color rgb="FF969696"/>
      </top>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style="medium">
        <color indexed="64"/>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5" fillId="0" borderId="62" xfId="0" applyFont="1" applyBorder="1" applyAlignment="1">
      <alignment vertical="center"/>
    </xf>
    <xf numFmtId="0" fontId="35" fillId="0" borderId="63" xfId="0" applyFont="1" applyBorder="1" applyAlignment="1">
      <alignment vertical="center"/>
    </xf>
    <xf numFmtId="0" fontId="35" fillId="0" borderId="64" xfId="0" applyFont="1" applyBorder="1" applyAlignment="1">
      <alignment vertical="center"/>
    </xf>
    <xf numFmtId="0" fontId="36" fillId="0" borderId="65"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5" fillId="0" borderId="65" xfId="0" applyFont="1" applyBorder="1" applyAlignment="1">
      <alignment vertical="center"/>
    </xf>
    <xf numFmtId="0" fontId="35" fillId="0" borderId="0" xfId="0" applyFont="1" applyBorder="1" applyAlignment="1">
      <alignment vertical="center"/>
    </xf>
    <xf numFmtId="0" fontId="35" fillId="0" borderId="15" xfId="0" applyFont="1" applyBorder="1" applyAlignment="1">
      <alignment vertical="center"/>
    </xf>
    <xf numFmtId="0" fontId="36" fillId="0" borderId="66" xfId="0" applyFont="1" applyBorder="1" applyAlignment="1">
      <alignment vertical="center"/>
    </xf>
    <xf numFmtId="0" fontId="36" fillId="0" borderId="67" xfId="0" applyFont="1" applyBorder="1" applyAlignment="1">
      <alignment vertical="center"/>
    </xf>
    <xf numFmtId="0" fontId="36" fillId="0" borderId="68" xfId="0" applyFont="1" applyBorder="1" applyAlignment="1">
      <alignment vertical="center"/>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0" fillId="0" borderId="43" xfId="0"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0" xfId="0"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34" fillId="35" borderId="11" xfId="0" applyFont="1" applyFill="1" applyBorder="1" applyAlignment="1">
      <alignment horizontal="center" vertical="center" wrapText="1"/>
    </xf>
    <xf numFmtId="0" fontId="18" fillId="0" borderId="45" xfId="0" applyFont="1" applyBorder="1" applyAlignment="1">
      <alignment horizontal="center" vertical="top" wrapText="1"/>
    </xf>
    <xf numFmtId="0" fontId="0" fillId="0" borderId="14" xfId="0" applyBorder="1" applyAlignment="1">
      <alignment horizontal="center" vertical="top" wrapText="1"/>
    </xf>
    <xf numFmtId="0" fontId="0" fillId="0" borderId="61" xfId="0"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0" borderId="14" xfId="0" applyFont="1" applyBorder="1" applyAlignment="1">
      <alignment horizontal="center" vertical="top" wrapText="1"/>
    </xf>
    <xf numFmtId="0" fontId="18" fillId="0" borderId="61"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67" t="s">
        <v>0</v>
      </c>
      <c r="C1" s="67"/>
      <c r="D1" s="67"/>
      <c r="E1" s="67"/>
      <c r="F1" s="67"/>
      <c r="G1" s="67"/>
      <c r="H1" s="67"/>
      <c r="I1" s="67"/>
      <c r="J1" s="67"/>
      <c r="K1" s="67"/>
      <c r="L1" s="67"/>
      <c r="M1" s="67"/>
      <c r="N1" s="67"/>
      <c r="O1" s="67"/>
      <c r="P1" s="67"/>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8" t="s">
        <v>2</v>
      </c>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row>
    <row r="12" spans="2:30" ht="13.5" customHeight="1" x14ac:dyDescent="0.2">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row>
    <row r="13" spans="2:30" ht="13.5" customHeight="1" x14ac:dyDescent="0.2">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row>
    <row r="14" spans="2:30" ht="13.5" customHeight="1" x14ac:dyDescent="0.2">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row>
    <row r="15" spans="2:30" ht="13.5" customHeight="1" x14ac:dyDescent="0.2">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row>
    <row r="16" spans="2:30" ht="13.5" customHeight="1" x14ac:dyDescent="0.2">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row>
    <row r="17" spans="2:30" ht="13.5" customHeight="1" x14ac:dyDescent="0.2">
      <c r="B17" s="68"/>
      <c r="C17" s="68"/>
      <c r="D17" s="68"/>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row>
    <row r="18" spans="2:30" ht="13.5" customHeight="1" x14ac:dyDescent="0.2">
      <c r="B18" s="68"/>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row>
    <row r="19" spans="2:30" ht="13.5" customHeight="1" x14ac:dyDescent="0.2">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row>
    <row r="20" spans="2:30" ht="13.5" customHeight="1" x14ac:dyDescent="0.2">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row>
    <row r="21" spans="2:30" ht="13.5" customHeight="1" x14ac:dyDescent="0.2">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row>
    <row r="22" spans="2:30" ht="13.5" customHeight="1" x14ac:dyDescent="0.2">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row>
    <row r="23" spans="2:30" ht="13.5" customHeight="1" x14ac:dyDescent="0.2">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row>
    <row r="24" spans="2:30" ht="13.5" customHeight="1" x14ac:dyDescent="0.2">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row>
    <row r="25" spans="2:30" ht="13.5" customHeight="1" x14ac:dyDescent="0.2">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row>
    <row r="26" spans="2:30" ht="13.5" customHeight="1" x14ac:dyDescent="0.2">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row>
    <row r="27" spans="2:30" ht="13.5" customHeight="1" x14ac:dyDescent="0.2">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2:30" ht="13.5" customHeight="1" x14ac:dyDescent="0.2">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row>
    <row r="29" spans="2:30" ht="13.5" customHeight="1" x14ac:dyDescent="0.2">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row>
    <row r="30" spans="2:30" ht="13.5" customHeight="1" x14ac:dyDescent="0.2">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row>
    <row r="31" spans="2:30" ht="13.5" customHeight="1" x14ac:dyDescent="0.2">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row>
    <row r="32" spans="2:30" ht="13.5" customHeight="1" x14ac:dyDescent="0.2">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row>
    <row r="33" spans="2:30" ht="13.5" customHeight="1" x14ac:dyDescent="0.2">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row>
    <row r="34" spans="2:30" ht="13.5" customHeight="1" x14ac:dyDescent="0.2">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9" t="s">
        <v>3</v>
      </c>
      <c r="E49" s="69"/>
      <c r="F49" s="69"/>
      <c r="G49" s="69"/>
      <c r="H49" s="69"/>
      <c r="I49" s="69"/>
      <c r="J49" s="69"/>
      <c r="K49" s="69"/>
      <c r="L49" s="69"/>
      <c r="M49" s="69"/>
      <c r="N49" s="69"/>
      <c r="O49" s="69"/>
      <c r="P49" s="69"/>
      <c r="Q49" s="69"/>
      <c r="R49" s="69"/>
      <c r="S49" s="69"/>
      <c r="T49" s="69"/>
      <c r="U49" s="69"/>
      <c r="V49" s="69"/>
      <c r="W49" s="69"/>
      <c r="X49" s="69"/>
      <c r="Y49" s="69"/>
      <c r="Z49" s="69"/>
      <c r="AA49" s="69"/>
      <c r="AB49" s="69"/>
    </row>
    <row r="50" spans="4:28" ht="13.5" customHeight="1" x14ac:dyDescent="0.2">
      <c r="D50" s="70" t="s">
        <v>4</v>
      </c>
      <c r="E50" s="70"/>
      <c r="F50" s="70"/>
      <c r="G50" s="70"/>
      <c r="H50" s="70"/>
      <c r="I50" s="70"/>
      <c r="J50" s="70"/>
      <c r="K50" s="70"/>
      <c r="L50" s="70"/>
      <c r="M50" s="70"/>
      <c r="N50" s="70"/>
      <c r="O50" s="70"/>
      <c r="P50" s="70"/>
      <c r="Q50" s="70"/>
      <c r="R50" s="70"/>
      <c r="S50" s="70"/>
      <c r="T50" s="70"/>
      <c r="U50" s="70"/>
      <c r="V50" s="70"/>
      <c r="W50" s="70"/>
      <c r="X50" s="70"/>
      <c r="Y50" s="70"/>
      <c r="Z50" s="70"/>
      <c r="AA50" s="70"/>
      <c r="AB50" s="70"/>
    </row>
    <row r="51" spans="4:28" ht="13.5" customHeight="1" x14ac:dyDescent="0.2">
      <c r="D51" s="70"/>
      <c r="E51" s="70"/>
      <c r="F51" s="70"/>
      <c r="G51" s="70"/>
      <c r="H51" s="70"/>
      <c r="I51" s="70"/>
      <c r="J51" s="70"/>
      <c r="K51" s="70"/>
      <c r="L51" s="70"/>
      <c r="M51" s="70"/>
      <c r="N51" s="70"/>
      <c r="O51" s="70"/>
      <c r="P51" s="70"/>
      <c r="Q51" s="70"/>
      <c r="R51" s="70"/>
      <c r="S51" s="70"/>
      <c r="T51" s="70"/>
      <c r="U51" s="70"/>
      <c r="V51" s="70"/>
      <c r="W51" s="70"/>
      <c r="X51" s="70"/>
      <c r="Y51" s="70"/>
      <c r="Z51" s="70"/>
      <c r="AA51" s="70"/>
      <c r="AB51" s="70"/>
    </row>
    <row r="52" spans="4:28" ht="13.5" customHeight="1" x14ac:dyDescent="0.2">
      <c r="D52" s="70"/>
      <c r="E52" s="70"/>
      <c r="F52" s="70"/>
      <c r="G52" s="70"/>
      <c r="H52" s="70"/>
      <c r="I52" s="70"/>
      <c r="J52" s="70"/>
      <c r="K52" s="70"/>
      <c r="L52" s="70"/>
      <c r="M52" s="70"/>
      <c r="N52" s="70"/>
      <c r="O52" s="70"/>
      <c r="P52" s="70"/>
      <c r="Q52" s="70"/>
      <c r="R52" s="70"/>
      <c r="S52" s="70"/>
      <c r="T52" s="70"/>
      <c r="U52" s="70"/>
      <c r="V52" s="70"/>
      <c r="W52" s="70"/>
      <c r="X52" s="70"/>
      <c r="Y52" s="70"/>
      <c r="Z52" s="70"/>
      <c r="AA52" s="70"/>
      <c r="AB52" s="70"/>
    </row>
    <row r="53" spans="4:28" ht="13.5" customHeight="1" x14ac:dyDescent="0.2">
      <c r="D53" s="70"/>
      <c r="E53" s="70"/>
      <c r="F53" s="70"/>
      <c r="G53" s="70"/>
      <c r="H53" s="70"/>
      <c r="I53" s="70"/>
      <c r="J53" s="70"/>
      <c r="K53" s="70"/>
      <c r="L53" s="70"/>
      <c r="M53" s="70"/>
      <c r="N53" s="70"/>
      <c r="O53" s="70"/>
      <c r="P53" s="70"/>
      <c r="Q53" s="70"/>
      <c r="R53" s="70"/>
      <c r="S53" s="70"/>
      <c r="T53" s="70"/>
      <c r="U53" s="70"/>
      <c r="V53" s="70"/>
      <c r="W53" s="70"/>
      <c r="X53" s="70"/>
      <c r="Y53" s="70"/>
      <c r="Z53" s="70"/>
      <c r="AA53" s="70"/>
      <c r="AB53" s="70"/>
    </row>
    <row r="54" spans="4:28" ht="13.5" customHeight="1" x14ac:dyDescent="0.2">
      <c r="D54" s="70"/>
      <c r="E54" s="70"/>
      <c r="F54" s="70"/>
      <c r="G54" s="70"/>
      <c r="H54" s="70"/>
      <c r="I54" s="70"/>
      <c r="J54" s="70"/>
      <c r="K54" s="70"/>
      <c r="L54" s="70"/>
      <c r="M54" s="70"/>
      <c r="N54" s="70"/>
      <c r="O54" s="70"/>
      <c r="P54" s="70"/>
      <c r="Q54" s="70"/>
      <c r="R54" s="70"/>
      <c r="S54" s="70"/>
      <c r="T54" s="70"/>
      <c r="U54" s="70"/>
      <c r="V54" s="70"/>
      <c r="W54" s="70"/>
      <c r="X54" s="70"/>
      <c r="Y54" s="70"/>
      <c r="Z54" s="70"/>
      <c r="AA54" s="70"/>
      <c r="AB54" s="70"/>
    </row>
    <row r="55" spans="4:28" ht="13.5" customHeight="1" x14ac:dyDescent="0.2">
      <c r="D55" s="70"/>
      <c r="E55" s="70"/>
      <c r="F55" s="70"/>
      <c r="G55" s="70"/>
      <c r="H55" s="70"/>
      <c r="I55" s="70"/>
      <c r="J55" s="70"/>
      <c r="K55" s="70"/>
      <c r="L55" s="70"/>
      <c r="M55" s="70"/>
      <c r="N55" s="70"/>
      <c r="O55" s="70"/>
      <c r="P55" s="70"/>
      <c r="Q55" s="70"/>
      <c r="R55" s="70"/>
      <c r="S55" s="70"/>
      <c r="T55" s="70"/>
      <c r="U55" s="70"/>
      <c r="V55" s="70"/>
      <c r="W55" s="70"/>
      <c r="X55" s="70"/>
      <c r="Y55" s="70"/>
      <c r="Z55" s="70"/>
      <c r="AA55" s="70"/>
      <c r="AB55" s="70"/>
    </row>
    <row r="56" spans="4:28" ht="13.5" customHeight="1" x14ac:dyDescent="0.2">
      <c r="D56" s="70"/>
      <c r="E56" s="70"/>
      <c r="F56" s="70"/>
      <c r="G56" s="70"/>
      <c r="H56" s="70"/>
      <c r="I56" s="70"/>
      <c r="J56" s="70"/>
      <c r="K56" s="70"/>
      <c r="L56" s="70"/>
      <c r="M56" s="70"/>
      <c r="N56" s="70"/>
      <c r="O56" s="70"/>
      <c r="P56" s="70"/>
      <c r="Q56" s="70"/>
      <c r="R56" s="70"/>
      <c r="S56" s="70"/>
      <c r="T56" s="70"/>
      <c r="U56" s="70"/>
      <c r="V56" s="70"/>
      <c r="W56" s="70"/>
      <c r="X56" s="70"/>
      <c r="Y56" s="70"/>
      <c r="Z56" s="70"/>
      <c r="AA56" s="70"/>
      <c r="AB56" s="70"/>
    </row>
    <row r="57" spans="4:28" ht="13.5" customHeight="1" x14ac:dyDescent="0.2">
      <c r="D57" s="70"/>
      <c r="E57" s="70"/>
      <c r="F57" s="70"/>
      <c r="G57" s="70"/>
      <c r="H57" s="70"/>
      <c r="I57" s="70"/>
      <c r="J57" s="70"/>
      <c r="K57" s="70"/>
      <c r="L57" s="70"/>
      <c r="M57" s="70"/>
      <c r="N57" s="70"/>
      <c r="O57" s="70"/>
      <c r="P57" s="70"/>
      <c r="Q57" s="70"/>
      <c r="R57" s="70"/>
      <c r="S57" s="70"/>
      <c r="T57" s="70"/>
      <c r="U57" s="70"/>
      <c r="V57" s="70"/>
      <c r="W57" s="70"/>
      <c r="X57" s="70"/>
      <c r="Y57" s="70"/>
      <c r="Z57" s="70"/>
      <c r="AA57" s="70"/>
      <c r="AB57" s="70"/>
    </row>
    <row r="58" spans="4:28" ht="13.5" customHeight="1" x14ac:dyDescent="0.2">
      <c r="D58" s="70"/>
      <c r="E58" s="70"/>
      <c r="F58" s="70"/>
      <c r="G58" s="70"/>
      <c r="H58" s="70"/>
      <c r="I58" s="70"/>
      <c r="J58" s="70"/>
      <c r="K58" s="70"/>
      <c r="L58" s="70"/>
      <c r="M58" s="70"/>
      <c r="N58" s="70"/>
      <c r="O58" s="70"/>
      <c r="P58" s="70"/>
      <c r="Q58" s="70"/>
      <c r="R58" s="70"/>
      <c r="S58" s="70"/>
      <c r="T58" s="70"/>
      <c r="U58" s="70"/>
      <c r="V58" s="70"/>
      <c r="W58" s="70"/>
      <c r="X58" s="70"/>
      <c r="Y58" s="70"/>
      <c r="Z58" s="70"/>
      <c r="AA58" s="70"/>
      <c r="AB58" s="70"/>
    </row>
    <row r="59" spans="4:28" ht="13.5" customHeight="1" x14ac:dyDescent="0.2">
      <c r="D59" s="70"/>
      <c r="E59" s="70"/>
      <c r="F59" s="70"/>
      <c r="G59" s="70"/>
      <c r="H59" s="70"/>
      <c r="I59" s="70"/>
      <c r="J59" s="70"/>
      <c r="K59" s="70"/>
      <c r="L59" s="70"/>
      <c r="M59" s="70"/>
      <c r="N59" s="70"/>
      <c r="O59" s="70"/>
      <c r="P59" s="70"/>
      <c r="Q59" s="70"/>
      <c r="R59" s="70"/>
      <c r="S59" s="70"/>
      <c r="T59" s="70"/>
      <c r="U59" s="70"/>
      <c r="V59" s="70"/>
      <c r="W59" s="70"/>
      <c r="X59" s="70"/>
      <c r="Y59" s="70"/>
      <c r="Z59" s="70"/>
      <c r="AA59" s="70"/>
      <c r="AB59" s="70"/>
    </row>
    <row r="60" spans="4:28" ht="13.5" customHeight="1" x14ac:dyDescent="0.2">
      <c r="D60" s="70"/>
      <c r="E60" s="70"/>
      <c r="F60" s="70"/>
      <c r="G60" s="70"/>
      <c r="H60" s="70"/>
      <c r="I60" s="70"/>
      <c r="J60" s="70"/>
      <c r="K60" s="70"/>
      <c r="L60" s="70"/>
      <c r="M60" s="70"/>
      <c r="N60" s="70"/>
      <c r="O60" s="70"/>
      <c r="P60" s="70"/>
      <c r="Q60" s="70"/>
      <c r="R60" s="70"/>
      <c r="S60" s="70"/>
      <c r="T60" s="70"/>
      <c r="U60" s="70"/>
      <c r="V60" s="70"/>
      <c r="W60" s="70"/>
      <c r="X60" s="70"/>
      <c r="Y60" s="70"/>
      <c r="Z60" s="70"/>
      <c r="AA60" s="70"/>
      <c r="AB60" s="70"/>
    </row>
    <row r="61" spans="4:28" ht="13.5" customHeight="1" x14ac:dyDescent="0.2">
      <c r="D61" s="70"/>
      <c r="E61" s="70"/>
      <c r="F61" s="70"/>
      <c r="G61" s="70"/>
      <c r="H61" s="70"/>
      <c r="I61" s="70"/>
      <c r="J61" s="70"/>
      <c r="K61" s="70"/>
      <c r="L61" s="70"/>
      <c r="M61" s="70"/>
      <c r="N61" s="70"/>
      <c r="O61" s="70"/>
      <c r="P61" s="70"/>
      <c r="Q61" s="70"/>
      <c r="R61" s="70"/>
      <c r="S61" s="70"/>
      <c r="T61" s="70"/>
      <c r="U61" s="70"/>
      <c r="V61" s="70"/>
      <c r="W61" s="70"/>
      <c r="X61" s="70"/>
      <c r="Y61" s="70"/>
      <c r="Z61" s="70"/>
      <c r="AA61" s="70"/>
      <c r="AB61" s="70"/>
    </row>
    <row r="62" spans="4:28" ht="13.5" customHeight="1" x14ac:dyDescent="0.2">
      <c r="D62" s="70"/>
      <c r="E62" s="70"/>
      <c r="F62" s="70"/>
      <c r="G62" s="70"/>
      <c r="H62" s="70"/>
      <c r="I62" s="70"/>
      <c r="J62" s="70"/>
      <c r="K62" s="70"/>
      <c r="L62" s="70"/>
      <c r="M62" s="70"/>
      <c r="N62" s="70"/>
      <c r="O62" s="70"/>
      <c r="P62" s="70"/>
      <c r="Q62" s="70"/>
      <c r="R62" s="70"/>
      <c r="S62" s="70"/>
      <c r="T62" s="70"/>
      <c r="U62" s="70"/>
      <c r="V62" s="70"/>
      <c r="W62" s="70"/>
      <c r="X62" s="70"/>
      <c r="Y62" s="70"/>
      <c r="Z62" s="70"/>
      <c r="AA62" s="70"/>
      <c r="AB62" s="70"/>
    </row>
    <row r="63" spans="4:28" ht="13.5" customHeight="1" x14ac:dyDescent="0.2">
      <c r="D63" s="70"/>
      <c r="E63" s="70"/>
      <c r="F63" s="70"/>
      <c r="G63" s="70"/>
      <c r="H63" s="70"/>
      <c r="I63" s="70"/>
      <c r="J63" s="70"/>
      <c r="K63" s="70"/>
      <c r="L63" s="70"/>
      <c r="M63" s="70"/>
      <c r="N63" s="70"/>
      <c r="O63" s="70"/>
      <c r="P63" s="70"/>
      <c r="Q63" s="70"/>
      <c r="R63" s="70"/>
      <c r="S63" s="70"/>
      <c r="T63" s="70"/>
      <c r="U63" s="70"/>
      <c r="V63" s="70"/>
      <c r="W63" s="70"/>
      <c r="X63" s="70"/>
      <c r="Y63" s="70"/>
      <c r="Z63" s="70"/>
      <c r="AA63" s="70"/>
      <c r="AB63" s="70"/>
    </row>
    <row r="64" spans="4:28" ht="13.5" customHeight="1" x14ac:dyDescent="0.2">
      <c r="D64" s="70"/>
      <c r="E64" s="70"/>
      <c r="F64" s="70"/>
      <c r="G64" s="70"/>
      <c r="H64" s="70"/>
      <c r="I64" s="70"/>
      <c r="J64" s="70"/>
      <c r="K64" s="70"/>
      <c r="L64" s="70"/>
      <c r="M64" s="70"/>
      <c r="N64" s="70"/>
      <c r="O64" s="70"/>
      <c r="P64" s="70"/>
      <c r="Q64" s="70"/>
      <c r="R64" s="70"/>
      <c r="S64" s="70"/>
      <c r="T64" s="70"/>
      <c r="U64" s="70"/>
      <c r="V64" s="70"/>
      <c r="W64" s="70"/>
      <c r="X64" s="70"/>
      <c r="Y64" s="70"/>
      <c r="Z64" s="70"/>
      <c r="AA64" s="70"/>
      <c r="AB64" s="70"/>
    </row>
    <row r="65" spans="4:28" ht="13.5" customHeight="1" x14ac:dyDescent="0.2">
      <c r="D65" s="70"/>
      <c r="E65" s="70"/>
      <c r="F65" s="70"/>
      <c r="G65" s="70"/>
      <c r="H65" s="70"/>
      <c r="I65" s="70"/>
      <c r="J65" s="70"/>
      <c r="K65" s="70"/>
      <c r="L65" s="70"/>
      <c r="M65" s="70"/>
      <c r="N65" s="70"/>
      <c r="O65" s="70"/>
      <c r="P65" s="70"/>
      <c r="Q65" s="70"/>
      <c r="R65" s="70"/>
      <c r="S65" s="70"/>
      <c r="T65" s="70"/>
      <c r="U65" s="70"/>
      <c r="V65" s="70"/>
      <c r="W65" s="70"/>
      <c r="X65" s="70"/>
      <c r="Y65" s="70"/>
      <c r="Z65" s="70"/>
      <c r="AA65" s="70"/>
      <c r="AB65" s="70"/>
    </row>
    <row r="66" spans="4:28" ht="13.5" customHeight="1" x14ac:dyDescent="0.2">
      <c r="D66" s="70"/>
      <c r="E66" s="70"/>
      <c r="F66" s="70"/>
      <c r="G66" s="70"/>
      <c r="H66" s="70"/>
      <c r="I66" s="70"/>
      <c r="J66" s="70"/>
      <c r="K66" s="70"/>
      <c r="L66" s="70"/>
      <c r="M66" s="70"/>
      <c r="N66" s="70"/>
      <c r="O66" s="70"/>
      <c r="P66" s="70"/>
      <c r="Q66" s="70"/>
      <c r="R66" s="70"/>
      <c r="S66" s="70"/>
      <c r="T66" s="70"/>
      <c r="U66" s="70"/>
      <c r="V66" s="70"/>
      <c r="W66" s="70"/>
      <c r="X66" s="70"/>
      <c r="Y66" s="70"/>
      <c r="Z66" s="70"/>
      <c r="AA66" s="70"/>
      <c r="AB66" s="70"/>
    </row>
    <row r="67" spans="4:28" ht="13.5" customHeight="1" x14ac:dyDescent="0.2">
      <c r="D67" s="70"/>
      <c r="E67" s="70"/>
      <c r="F67" s="70"/>
      <c r="G67" s="70"/>
      <c r="H67" s="70"/>
      <c r="I67" s="70"/>
      <c r="J67" s="70"/>
      <c r="K67" s="70"/>
      <c r="L67" s="70"/>
      <c r="M67" s="70"/>
      <c r="N67" s="70"/>
      <c r="O67" s="70"/>
      <c r="P67" s="70"/>
      <c r="Q67" s="70"/>
      <c r="R67" s="70"/>
      <c r="S67" s="70"/>
      <c r="T67" s="70"/>
      <c r="U67" s="70"/>
      <c r="V67" s="70"/>
      <c r="W67" s="70"/>
      <c r="X67" s="70"/>
      <c r="Y67" s="70"/>
      <c r="Z67" s="70"/>
      <c r="AA67" s="70"/>
      <c r="AB67" s="70"/>
    </row>
    <row r="68" spans="4:28" ht="13.5" customHeight="1" x14ac:dyDescent="0.2">
      <c r="D68" s="70"/>
      <c r="E68" s="70"/>
      <c r="F68" s="70"/>
      <c r="G68" s="70"/>
      <c r="H68" s="70"/>
      <c r="I68" s="70"/>
      <c r="J68" s="70"/>
      <c r="K68" s="70"/>
      <c r="L68" s="70"/>
      <c r="M68" s="70"/>
      <c r="N68" s="70"/>
      <c r="O68" s="70"/>
      <c r="P68" s="70"/>
      <c r="Q68" s="70"/>
      <c r="R68" s="70"/>
      <c r="S68" s="70"/>
      <c r="T68" s="70"/>
      <c r="U68" s="70"/>
      <c r="V68" s="70"/>
      <c r="W68" s="70"/>
      <c r="X68" s="70"/>
      <c r="Y68" s="70"/>
      <c r="Z68" s="70"/>
      <c r="AA68" s="70"/>
      <c r="AB68" s="70"/>
    </row>
    <row r="69" spans="4:28" ht="13.5" customHeight="1" x14ac:dyDescent="0.2">
      <c r="D69" s="70"/>
      <c r="E69" s="70"/>
      <c r="F69" s="70"/>
      <c r="G69" s="70"/>
      <c r="H69" s="70"/>
      <c r="I69" s="70"/>
      <c r="J69" s="70"/>
      <c r="K69" s="70"/>
      <c r="L69" s="70"/>
      <c r="M69" s="70"/>
      <c r="N69" s="70"/>
      <c r="O69" s="70"/>
      <c r="P69" s="70"/>
      <c r="Q69" s="70"/>
      <c r="R69" s="70"/>
      <c r="S69" s="70"/>
      <c r="T69" s="70"/>
      <c r="U69" s="70"/>
      <c r="V69" s="70"/>
      <c r="W69" s="70"/>
      <c r="X69" s="70"/>
      <c r="Y69" s="70"/>
      <c r="Z69" s="70"/>
      <c r="AA69" s="70"/>
      <c r="AB69" s="70"/>
    </row>
    <row r="70" spans="4:28" ht="13.5" customHeight="1" x14ac:dyDescent="0.2">
      <c r="D70" s="70"/>
      <c r="E70" s="70"/>
      <c r="F70" s="70"/>
      <c r="G70" s="70"/>
      <c r="H70" s="70"/>
      <c r="I70" s="70"/>
      <c r="J70" s="70"/>
      <c r="K70" s="70"/>
      <c r="L70" s="70"/>
      <c r="M70" s="70"/>
      <c r="N70" s="70"/>
      <c r="O70" s="70"/>
      <c r="P70" s="70"/>
      <c r="Q70" s="70"/>
      <c r="R70" s="70"/>
      <c r="S70" s="70"/>
      <c r="T70" s="70"/>
      <c r="U70" s="70"/>
      <c r="V70" s="70"/>
      <c r="W70" s="70"/>
      <c r="X70" s="70"/>
      <c r="Y70" s="70"/>
      <c r="Z70" s="70"/>
      <c r="AA70" s="70"/>
      <c r="AB70" s="70"/>
    </row>
    <row r="71" spans="4:28" ht="13.5" customHeight="1" x14ac:dyDescent="0.2">
      <c r="D71" s="70"/>
      <c r="E71" s="70"/>
      <c r="F71" s="70"/>
      <c r="G71" s="70"/>
      <c r="H71" s="70"/>
      <c r="I71" s="70"/>
      <c r="J71" s="70"/>
      <c r="K71" s="70"/>
      <c r="L71" s="70"/>
      <c r="M71" s="70"/>
      <c r="N71" s="70"/>
      <c r="O71" s="70"/>
      <c r="P71" s="70"/>
      <c r="Q71" s="70"/>
      <c r="R71" s="70"/>
      <c r="S71" s="70"/>
      <c r="T71" s="70"/>
      <c r="U71" s="70"/>
      <c r="V71" s="70"/>
      <c r="W71" s="70"/>
      <c r="X71" s="70"/>
      <c r="Y71" s="70"/>
      <c r="Z71" s="70"/>
      <c r="AA71" s="70"/>
      <c r="AB71" s="70"/>
    </row>
    <row r="72" spans="4:28" ht="13.5" customHeight="1" x14ac:dyDescent="0.2">
      <c r="D72" s="70"/>
      <c r="E72" s="70"/>
      <c r="F72" s="70"/>
      <c r="G72" s="70"/>
      <c r="H72" s="70"/>
      <c r="I72" s="70"/>
      <c r="J72" s="70"/>
      <c r="K72" s="70"/>
      <c r="L72" s="70"/>
      <c r="M72" s="70"/>
      <c r="N72" s="70"/>
      <c r="O72" s="70"/>
      <c r="P72" s="70"/>
      <c r="Q72" s="70"/>
      <c r="R72" s="70"/>
      <c r="S72" s="70"/>
      <c r="T72" s="70"/>
      <c r="U72" s="70"/>
      <c r="V72" s="70"/>
      <c r="W72" s="70"/>
      <c r="X72" s="70"/>
      <c r="Y72" s="70"/>
      <c r="Z72" s="70"/>
      <c r="AA72" s="70"/>
      <c r="AB72" s="70"/>
    </row>
    <row r="73" spans="4:28" ht="13.5" customHeight="1" x14ac:dyDescent="0.2">
      <c r="D73" s="70"/>
      <c r="E73" s="70"/>
      <c r="F73" s="70"/>
      <c r="G73" s="70"/>
      <c r="H73" s="70"/>
      <c r="I73" s="70"/>
      <c r="J73" s="70"/>
      <c r="K73" s="70"/>
      <c r="L73" s="70"/>
      <c r="M73" s="70"/>
      <c r="N73" s="70"/>
      <c r="O73" s="70"/>
      <c r="P73" s="70"/>
      <c r="Q73" s="70"/>
      <c r="R73" s="70"/>
      <c r="S73" s="70"/>
      <c r="T73" s="70"/>
      <c r="U73" s="70"/>
      <c r="V73" s="70"/>
      <c r="W73" s="70"/>
      <c r="X73" s="70"/>
      <c r="Y73" s="70"/>
      <c r="Z73" s="70"/>
      <c r="AA73" s="70"/>
      <c r="AB73" s="70"/>
    </row>
    <row r="74" spans="4:28" ht="13.5" customHeight="1" x14ac:dyDescent="0.2">
      <c r="D74" s="70"/>
      <c r="E74" s="70"/>
      <c r="F74" s="70"/>
      <c r="G74" s="70"/>
      <c r="H74" s="70"/>
      <c r="I74" s="70"/>
      <c r="J74" s="70"/>
      <c r="K74" s="70"/>
      <c r="L74" s="70"/>
      <c r="M74" s="70"/>
      <c r="N74" s="70"/>
      <c r="O74" s="70"/>
      <c r="P74" s="70"/>
      <c r="Q74" s="70"/>
      <c r="R74" s="70"/>
      <c r="S74" s="70"/>
      <c r="T74" s="70"/>
      <c r="U74" s="70"/>
      <c r="V74" s="70"/>
      <c r="W74" s="70"/>
      <c r="X74" s="70"/>
      <c r="Y74" s="70"/>
      <c r="Z74" s="70"/>
      <c r="AA74" s="70"/>
      <c r="AB74" s="70"/>
    </row>
    <row r="75" spans="4:28" ht="13.5" customHeight="1" x14ac:dyDescent="0.2">
      <c r="D75" s="70"/>
      <c r="E75" s="70"/>
      <c r="F75" s="70"/>
      <c r="G75" s="70"/>
      <c r="H75" s="70"/>
      <c r="I75" s="70"/>
      <c r="J75" s="70"/>
      <c r="K75" s="70"/>
      <c r="L75" s="70"/>
      <c r="M75" s="70"/>
      <c r="N75" s="70"/>
      <c r="O75" s="70"/>
      <c r="P75" s="70"/>
      <c r="Q75" s="70"/>
      <c r="R75" s="70"/>
      <c r="S75" s="70"/>
      <c r="T75" s="70"/>
      <c r="U75" s="70"/>
      <c r="V75" s="70"/>
      <c r="W75" s="70"/>
      <c r="X75" s="70"/>
      <c r="Y75" s="70"/>
      <c r="Z75" s="70"/>
      <c r="AA75" s="70"/>
      <c r="AB75" s="70"/>
    </row>
    <row r="76" spans="4:28" ht="13.5" customHeight="1" x14ac:dyDescent="0.2">
      <c r="D76" s="70"/>
      <c r="E76" s="70"/>
      <c r="F76" s="70"/>
      <c r="G76" s="70"/>
      <c r="H76" s="70"/>
      <c r="I76" s="70"/>
      <c r="J76" s="70"/>
      <c r="K76" s="70"/>
      <c r="L76" s="70"/>
      <c r="M76" s="70"/>
      <c r="N76" s="70"/>
      <c r="O76" s="70"/>
      <c r="P76" s="70"/>
      <c r="Q76" s="70"/>
      <c r="R76" s="70"/>
      <c r="S76" s="70"/>
      <c r="T76" s="70"/>
      <c r="U76" s="70"/>
      <c r="V76" s="70"/>
      <c r="W76" s="70"/>
      <c r="X76" s="70"/>
      <c r="Y76" s="70"/>
      <c r="Z76" s="70"/>
      <c r="AA76" s="70"/>
      <c r="AB76" s="70"/>
    </row>
    <row r="77" spans="4:28" ht="13.5" customHeight="1" x14ac:dyDescent="0.2">
      <c r="D77" s="70"/>
      <c r="E77" s="70"/>
      <c r="F77" s="70"/>
      <c r="G77" s="70"/>
      <c r="H77" s="70"/>
      <c r="I77" s="70"/>
      <c r="J77" s="70"/>
      <c r="K77" s="70"/>
      <c r="L77" s="70"/>
      <c r="M77" s="70"/>
      <c r="N77" s="70"/>
      <c r="O77" s="70"/>
      <c r="P77" s="70"/>
      <c r="Q77" s="70"/>
      <c r="R77" s="70"/>
      <c r="S77" s="70"/>
      <c r="T77" s="70"/>
      <c r="U77" s="70"/>
      <c r="V77" s="70"/>
      <c r="W77" s="70"/>
      <c r="X77" s="70"/>
      <c r="Y77" s="70"/>
      <c r="Z77" s="70"/>
      <c r="AA77" s="70"/>
      <c r="AB77" s="70"/>
    </row>
    <row r="78" spans="4:28" ht="13.5" customHeight="1" x14ac:dyDescent="0.2">
      <c r="D78" s="70"/>
      <c r="E78" s="70"/>
      <c r="F78" s="70"/>
      <c r="G78" s="70"/>
      <c r="H78" s="70"/>
      <c r="I78" s="70"/>
      <c r="J78" s="70"/>
      <c r="K78" s="70"/>
      <c r="L78" s="70"/>
      <c r="M78" s="70"/>
      <c r="N78" s="70"/>
      <c r="O78" s="70"/>
      <c r="P78" s="70"/>
      <c r="Q78" s="70"/>
      <c r="R78" s="70"/>
      <c r="S78" s="70"/>
      <c r="T78" s="70"/>
      <c r="U78" s="70"/>
      <c r="V78" s="70"/>
      <c r="W78" s="70"/>
      <c r="X78" s="70"/>
      <c r="Y78" s="70"/>
      <c r="Z78" s="70"/>
      <c r="AA78" s="70"/>
      <c r="AB78" s="70"/>
    </row>
    <row r="79" spans="4:28" ht="13.5" customHeight="1" x14ac:dyDescent="0.2">
      <c r="D79" s="70"/>
      <c r="E79" s="70"/>
      <c r="F79" s="70"/>
      <c r="G79" s="70"/>
      <c r="H79" s="70"/>
      <c r="I79" s="70"/>
      <c r="J79" s="70"/>
      <c r="K79" s="70"/>
      <c r="L79" s="70"/>
      <c r="M79" s="70"/>
      <c r="N79" s="70"/>
      <c r="O79" s="70"/>
      <c r="P79" s="70"/>
      <c r="Q79" s="70"/>
      <c r="R79" s="70"/>
      <c r="S79" s="70"/>
      <c r="T79" s="70"/>
      <c r="U79" s="70"/>
      <c r="V79" s="70"/>
      <c r="W79" s="70"/>
      <c r="X79" s="70"/>
      <c r="Y79" s="70"/>
      <c r="Z79" s="70"/>
      <c r="AA79" s="70"/>
      <c r="AB79" s="70"/>
    </row>
    <row r="80" spans="4:28" ht="13.5" customHeight="1" x14ac:dyDescent="0.2">
      <c r="D80" s="70"/>
      <c r="E80" s="70"/>
      <c r="F80" s="70"/>
      <c r="G80" s="70"/>
      <c r="H80" s="70"/>
      <c r="I80" s="70"/>
      <c r="J80" s="70"/>
      <c r="K80" s="70"/>
      <c r="L80" s="70"/>
      <c r="M80" s="70"/>
      <c r="N80" s="70"/>
      <c r="O80" s="70"/>
      <c r="P80" s="70"/>
      <c r="Q80" s="70"/>
      <c r="R80" s="70"/>
      <c r="S80" s="70"/>
      <c r="T80" s="70"/>
      <c r="U80" s="70"/>
      <c r="V80" s="70"/>
      <c r="W80" s="70"/>
      <c r="X80" s="70"/>
      <c r="Y80" s="70"/>
      <c r="Z80" s="70"/>
      <c r="AA80" s="70"/>
      <c r="AB80" s="70"/>
    </row>
    <row r="81" spans="4:28" ht="13.5" customHeight="1" x14ac:dyDescent="0.2">
      <c r="D81" s="70"/>
      <c r="E81" s="70"/>
      <c r="F81" s="70"/>
      <c r="G81" s="70"/>
      <c r="H81" s="70"/>
      <c r="I81" s="70"/>
      <c r="J81" s="70"/>
      <c r="K81" s="70"/>
      <c r="L81" s="70"/>
      <c r="M81" s="70"/>
      <c r="N81" s="70"/>
      <c r="O81" s="70"/>
      <c r="P81" s="70"/>
      <c r="Q81" s="70"/>
      <c r="R81" s="70"/>
      <c r="S81" s="70"/>
      <c r="T81" s="70"/>
      <c r="U81" s="70"/>
      <c r="V81" s="70"/>
      <c r="W81" s="70"/>
      <c r="X81" s="70"/>
      <c r="Y81" s="70"/>
      <c r="Z81" s="70"/>
      <c r="AA81" s="70"/>
      <c r="AB81" s="70"/>
    </row>
    <row r="82" spans="4:28" ht="13.5" customHeight="1" x14ac:dyDescent="0.2">
      <c r="D82" s="70"/>
      <c r="E82" s="70"/>
      <c r="F82" s="70"/>
      <c r="G82" s="70"/>
      <c r="H82" s="70"/>
      <c r="I82" s="70"/>
      <c r="J82" s="70"/>
      <c r="K82" s="70"/>
      <c r="L82" s="70"/>
      <c r="M82" s="70"/>
      <c r="N82" s="70"/>
      <c r="O82" s="70"/>
      <c r="P82" s="70"/>
      <c r="Q82" s="70"/>
      <c r="R82" s="70"/>
      <c r="S82" s="70"/>
      <c r="T82" s="70"/>
      <c r="U82" s="70"/>
      <c r="V82" s="70"/>
      <c r="W82" s="70"/>
      <c r="X82" s="70"/>
      <c r="Y82" s="70"/>
      <c r="Z82" s="70"/>
      <c r="AA82" s="70"/>
      <c r="AB82" s="70"/>
    </row>
    <row r="83" spans="4:28" ht="13.5" customHeight="1" x14ac:dyDescent="0.2">
      <c r="D83" s="70"/>
      <c r="E83" s="70"/>
      <c r="F83" s="70"/>
      <c r="G83" s="70"/>
      <c r="H83" s="70"/>
      <c r="I83" s="70"/>
      <c r="J83" s="70"/>
      <c r="K83" s="70"/>
      <c r="L83" s="70"/>
      <c r="M83" s="70"/>
      <c r="N83" s="70"/>
      <c r="O83" s="70"/>
      <c r="P83" s="70"/>
      <c r="Q83" s="70"/>
      <c r="R83" s="70"/>
      <c r="S83" s="70"/>
      <c r="T83" s="70"/>
      <c r="U83" s="70"/>
      <c r="V83" s="70"/>
      <c r="W83" s="70"/>
      <c r="X83" s="70"/>
      <c r="Y83" s="70"/>
      <c r="Z83" s="70"/>
      <c r="AA83" s="70"/>
      <c r="AB83" s="70"/>
    </row>
    <row r="84" spans="4:28" ht="13.5" customHeight="1" x14ac:dyDescent="0.2">
      <c r="D84" s="70"/>
      <c r="E84" s="70"/>
      <c r="F84" s="70"/>
      <c r="G84" s="70"/>
      <c r="H84" s="70"/>
      <c r="I84" s="70"/>
      <c r="J84" s="70"/>
      <c r="K84" s="70"/>
      <c r="L84" s="70"/>
      <c r="M84" s="70"/>
      <c r="N84" s="70"/>
      <c r="O84" s="70"/>
      <c r="P84" s="70"/>
      <c r="Q84" s="70"/>
      <c r="R84" s="70"/>
      <c r="S84" s="70"/>
      <c r="T84" s="70"/>
      <c r="U84" s="70"/>
      <c r="V84" s="70"/>
      <c r="W84" s="70"/>
      <c r="X84" s="70"/>
      <c r="Y84" s="70"/>
      <c r="Z84" s="70"/>
      <c r="AA84" s="70"/>
      <c r="AB84" s="70"/>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8"/>
  <sheetViews>
    <sheetView tabSelected="1" view="pageBreakPreview" zoomScale="80" zoomScaleNormal="80" zoomScaleSheetLayoutView="80" workbookViewId="0">
      <selection activeCell="H10" sqref="H10"/>
    </sheetView>
  </sheetViews>
  <sheetFormatPr baseColWidth="10" defaultColWidth="10" defaultRowHeight="12.75" x14ac:dyDescent="0.2"/>
  <cols>
    <col min="1" max="1" width="3.5" style="1" customWidth="1"/>
    <col min="2" max="2" width="15.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v>
      </c>
      <c r="D4" s="118" t="s">
        <v>9</v>
      </c>
      <c r="E4" s="118"/>
      <c r="F4" s="118"/>
      <c r="G4" s="118"/>
      <c r="H4" s="118"/>
      <c r="I4" s="14"/>
      <c r="J4" s="15" t="s">
        <v>10</v>
      </c>
      <c r="K4" s="16" t="s">
        <v>11</v>
      </c>
      <c r="L4" s="119" t="s">
        <v>12</v>
      </c>
      <c r="M4" s="119"/>
      <c r="N4" s="119"/>
      <c r="O4" s="119"/>
      <c r="P4" s="15" t="s">
        <v>13</v>
      </c>
      <c r="Q4" s="119" t="s">
        <v>14</v>
      </c>
      <c r="R4" s="119"/>
      <c r="S4" s="15" t="s">
        <v>15</v>
      </c>
      <c r="T4" s="119"/>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879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881</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47.2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24</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98.25" customHeight="1" thickTop="1" x14ac:dyDescent="0.2">
      <c r="A20" s="25"/>
      <c r="B20" s="26" t="s">
        <v>39</v>
      </c>
      <c r="C20" s="85" t="s">
        <v>40</v>
      </c>
      <c r="D20" s="85"/>
      <c r="E20" s="85"/>
      <c r="F20" s="85"/>
      <c r="G20" s="85"/>
      <c r="H20" s="85"/>
      <c r="I20" s="85" t="s">
        <v>41</v>
      </c>
      <c r="J20" s="85"/>
      <c r="K20" s="85"/>
      <c r="L20" s="85" t="s">
        <v>42</v>
      </c>
      <c r="M20" s="85"/>
      <c r="N20" s="85"/>
      <c r="O20" s="85"/>
      <c r="P20" s="27" t="s">
        <v>43</v>
      </c>
      <c r="Q20" s="27" t="s">
        <v>44</v>
      </c>
      <c r="R20" s="27">
        <v>65</v>
      </c>
      <c r="S20" s="27" t="s">
        <v>45</v>
      </c>
      <c r="T20" s="27" t="s">
        <v>45</v>
      </c>
      <c r="U20" s="28" t="str">
        <f>IF(ISERR((S20-T20)*100/S20+100),"N/A",(S20-T20)*100/S20+100)</f>
        <v>N/A</v>
      </c>
    </row>
    <row r="21" spans="1:21" ht="75" customHeight="1" thickBot="1" x14ac:dyDescent="0.25">
      <c r="A21" s="25"/>
      <c r="B21" s="29" t="s">
        <v>46</v>
      </c>
      <c r="C21" s="77" t="s">
        <v>46</v>
      </c>
      <c r="D21" s="77"/>
      <c r="E21" s="77"/>
      <c r="F21" s="77"/>
      <c r="G21" s="77"/>
      <c r="H21" s="77"/>
      <c r="I21" s="77" t="s">
        <v>47</v>
      </c>
      <c r="J21" s="77"/>
      <c r="K21" s="77"/>
      <c r="L21" s="77" t="s">
        <v>48</v>
      </c>
      <c r="M21" s="77"/>
      <c r="N21" s="77"/>
      <c r="O21" s="77"/>
      <c r="P21" s="30" t="s">
        <v>43</v>
      </c>
      <c r="Q21" s="30" t="s">
        <v>49</v>
      </c>
      <c r="R21" s="30">
        <v>28.93</v>
      </c>
      <c r="S21" s="30" t="s">
        <v>45</v>
      </c>
      <c r="T21" s="30" t="s">
        <v>45</v>
      </c>
      <c r="U21" s="31" t="str">
        <f>IF(ISERR((S21-T21)*100/S21+100),"N/A",(S21-T21)*100/S21+100)</f>
        <v>N/A</v>
      </c>
    </row>
    <row r="22" spans="1:21" ht="93.75" customHeight="1" thickTop="1" thickBot="1" x14ac:dyDescent="0.25">
      <c r="A22" s="25"/>
      <c r="B22" s="26" t="s">
        <v>50</v>
      </c>
      <c r="C22" s="85" t="s">
        <v>51</v>
      </c>
      <c r="D22" s="85"/>
      <c r="E22" s="85"/>
      <c r="F22" s="85"/>
      <c r="G22" s="85"/>
      <c r="H22" s="85"/>
      <c r="I22" s="85" t="s">
        <v>52</v>
      </c>
      <c r="J22" s="85"/>
      <c r="K22" s="85"/>
      <c r="L22" s="85" t="s">
        <v>53</v>
      </c>
      <c r="M22" s="85"/>
      <c r="N22" s="85"/>
      <c r="O22" s="85"/>
      <c r="P22" s="27" t="s">
        <v>43</v>
      </c>
      <c r="Q22" s="27" t="s">
        <v>54</v>
      </c>
      <c r="R22" s="27">
        <v>15.3</v>
      </c>
      <c r="S22" s="27" t="s">
        <v>45</v>
      </c>
      <c r="T22" s="27" t="s">
        <v>45</v>
      </c>
      <c r="U22" s="28" t="str">
        <f t="shared" ref="U22:U37" si="0">IF(ISERR(T22/S22*100),"N/A",T22/S22*100)</f>
        <v>N/A</v>
      </c>
    </row>
    <row r="23" spans="1:21" ht="75" customHeight="1" thickTop="1" x14ac:dyDescent="0.2">
      <c r="A23" s="25"/>
      <c r="B23" s="26" t="s">
        <v>55</v>
      </c>
      <c r="C23" s="85" t="s">
        <v>56</v>
      </c>
      <c r="D23" s="85"/>
      <c r="E23" s="85"/>
      <c r="F23" s="85"/>
      <c r="G23" s="85"/>
      <c r="H23" s="85"/>
      <c r="I23" s="85" t="s">
        <v>57</v>
      </c>
      <c r="J23" s="85"/>
      <c r="K23" s="85"/>
      <c r="L23" s="85" t="s">
        <v>58</v>
      </c>
      <c r="M23" s="85"/>
      <c r="N23" s="85"/>
      <c r="O23" s="85"/>
      <c r="P23" s="27" t="s">
        <v>59</v>
      </c>
      <c r="Q23" s="27" t="s">
        <v>60</v>
      </c>
      <c r="R23" s="32">
        <v>4200</v>
      </c>
      <c r="S23" s="32">
        <v>2100</v>
      </c>
      <c r="T23" s="32">
        <v>2077</v>
      </c>
      <c r="U23" s="28">
        <f t="shared" si="0"/>
        <v>98.904761904761912</v>
      </c>
    </row>
    <row r="24" spans="1:21" ht="75" customHeight="1" x14ac:dyDescent="0.2">
      <c r="A24" s="25"/>
      <c r="B24" s="29" t="s">
        <v>46</v>
      </c>
      <c r="C24" s="77" t="s">
        <v>46</v>
      </c>
      <c r="D24" s="77"/>
      <c r="E24" s="77"/>
      <c r="F24" s="77"/>
      <c r="G24" s="77"/>
      <c r="H24" s="77"/>
      <c r="I24" s="77" t="s">
        <v>61</v>
      </c>
      <c r="J24" s="77"/>
      <c r="K24" s="77"/>
      <c r="L24" s="77" t="s">
        <v>62</v>
      </c>
      <c r="M24" s="77"/>
      <c r="N24" s="77"/>
      <c r="O24" s="77"/>
      <c r="P24" s="30" t="s">
        <v>63</v>
      </c>
      <c r="Q24" s="30" t="s">
        <v>64</v>
      </c>
      <c r="R24" s="33">
        <v>2196</v>
      </c>
      <c r="S24" s="33">
        <v>1098</v>
      </c>
      <c r="T24" s="33">
        <v>1030</v>
      </c>
      <c r="U24" s="31">
        <f t="shared" si="0"/>
        <v>93.806921675774134</v>
      </c>
    </row>
    <row r="25" spans="1:21" ht="75" customHeight="1" x14ac:dyDescent="0.2">
      <c r="A25" s="25"/>
      <c r="B25" s="29" t="s">
        <v>46</v>
      </c>
      <c r="C25" s="77" t="s">
        <v>46</v>
      </c>
      <c r="D25" s="77"/>
      <c r="E25" s="77"/>
      <c r="F25" s="77"/>
      <c r="G25" s="77"/>
      <c r="H25" s="77"/>
      <c r="I25" s="77" t="s">
        <v>65</v>
      </c>
      <c r="J25" s="77"/>
      <c r="K25" s="77"/>
      <c r="L25" s="77" t="s">
        <v>66</v>
      </c>
      <c r="M25" s="77"/>
      <c r="N25" s="77"/>
      <c r="O25" s="77"/>
      <c r="P25" s="30" t="s">
        <v>59</v>
      </c>
      <c r="Q25" s="30" t="s">
        <v>64</v>
      </c>
      <c r="R25" s="33">
        <v>11004</v>
      </c>
      <c r="S25" s="33">
        <v>5502</v>
      </c>
      <c r="T25" s="33">
        <v>5657</v>
      </c>
      <c r="U25" s="31">
        <f t="shared" si="0"/>
        <v>102.81715739731008</v>
      </c>
    </row>
    <row r="26" spans="1:21" ht="75" customHeight="1" x14ac:dyDescent="0.2">
      <c r="A26" s="25"/>
      <c r="B26" s="29" t="s">
        <v>46</v>
      </c>
      <c r="C26" s="77" t="s">
        <v>46</v>
      </c>
      <c r="D26" s="77"/>
      <c r="E26" s="77"/>
      <c r="F26" s="77"/>
      <c r="G26" s="77"/>
      <c r="H26" s="77"/>
      <c r="I26" s="77" t="s">
        <v>67</v>
      </c>
      <c r="J26" s="77"/>
      <c r="K26" s="77"/>
      <c r="L26" s="77" t="s">
        <v>68</v>
      </c>
      <c r="M26" s="77"/>
      <c r="N26" s="77"/>
      <c r="O26" s="77"/>
      <c r="P26" s="30" t="s">
        <v>69</v>
      </c>
      <c r="Q26" s="30" t="s">
        <v>64</v>
      </c>
      <c r="R26" s="33">
        <v>11000</v>
      </c>
      <c r="S26" s="33">
        <v>5598</v>
      </c>
      <c r="T26" s="33">
        <v>5558</v>
      </c>
      <c r="U26" s="31">
        <f t="shared" si="0"/>
        <v>99.285459092533046</v>
      </c>
    </row>
    <row r="27" spans="1:21" ht="75" customHeight="1" x14ac:dyDescent="0.2">
      <c r="A27" s="25"/>
      <c r="B27" s="29" t="s">
        <v>46</v>
      </c>
      <c r="C27" s="77" t="s">
        <v>46</v>
      </c>
      <c r="D27" s="77"/>
      <c r="E27" s="77"/>
      <c r="F27" s="77"/>
      <c r="G27" s="77"/>
      <c r="H27" s="77"/>
      <c r="I27" s="77" t="s">
        <v>70</v>
      </c>
      <c r="J27" s="77"/>
      <c r="K27" s="77"/>
      <c r="L27" s="77" t="s">
        <v>71</v>
      </c>
      <c r="M27" s="77"/>
      <c r="N27" s="77"/>
      <c r="O27" s="77"/>
      <c r="P27" s="30" t="s">
        <v>72</v>
      </c>
      <c r="Q27" s="30" t="s">
        <v>64</v>
      </c>
      <c r="R27" s="33">
        <v>8</v>
      </c>
      <c r="S27" s="33">
        <v>4</v>
      </c>
      <c r="T27" s="33">
        <v>4</v>
      </c>
      <c r="U27" s="31">
        <f t="shared" si="0"/>
        <v>100</v>
      </c>
    </row>
    <row r="28" spans="1:21" ht="90" customHeight="1" x14ac:dyDescent="0.2">
      <c r="A28" s="25"/>
      <c r="B28" s="29" t="s">
        <v>46</v>
      </c>
      <c r="C28" s="77" t="s">
        <v>73</v>
      </c>
      <c r="D28" s="77"/>
      <c r="E28" s="77"/>
      <c r="F28" s="77"/>
      <c r="G28" s="77"/>
      <c r="H28" s="77"/>
      <c r="I28" s="77" t="s">
        <v>74</v>
      </c>
      <c r="J28" s="77"/>
      <c r="K28" s="77"/>
      <c r="L28" s="77" t="s">
        <v>75</v>
      </c>
      <c r="M28" s="77"/>
      <c r="N28" s="77"/>
      <c r="O28" s="77"/>
      <c r="P28" s="30" t="s">
        <v>76</v>
      </c>
      <c r="Q28" s="30" t="s">
        <v>54</v>
      </c>
      <c r="R28" s="33">
        <v>1099133</v>
      </c>
      <c r="S28" s="33" t="s">
        <v>45</v>
      </c>
      <c r="T28" s="33" t="s">
        <v>45</v>
      </c>
      <c r="U28" s="31" t="str">
        <f t="shared" si="0"/>
        <v>N/A</v>
      </c>
    </row>
    <row r="29" spans="1:21" ht="75" customHeight="1" x14ac:dyDescent="0.2">
      <c r="A29" s="25"/>
      <c r="B29" s="29" t="s">
        <v>46</v>
      </c>
      <c r="C29" s="77" t="s">
        <v>46</v>
      </c>
      <c r="D29" s="77"/>
      <c r="E29" s="77"/>
      <c r="F29" s="77"/>
      <c r="G29" s="77"/>
      <c r="H29" s="77"/>
      <c r="I29" s="77" t="s">
        <v>77</v>
      </c>
      <c r="J29" s="77"/>
      <c r="K29" s="77"/>
      <c r="L29" s="77" t="s">
        <v>78</v>
      </c>
      <c r="M29" s="77"/>
      <c r="N29" s="77"/>
      <c r="O29" s="77"/>
      <c r="P29" s="30" t="s">
        <v>72</v>
      </c>
      <c r="Q29" s="30" t="s">
        <v>64</v>
      </c>
      <c r="R29" s="33">
        <v>200</v>
      </c>
      <c r="S29" s="33">
        <v>96</v>
      </c>
      <c r="T29" s="33">
        <v>123</v>
      </c>
      <c r="U29" s="31">
        <f t="shared" si="0"/>
        <v>128.125</v>
      </c>
    </row>
    <row r="30" spans="1:21" ht="75" customHeight="1" x14ac:dyDescent="0.2">
      <c r="A30" s="25"/>
      <c r="B30" s="29" t="s">
        <v>46</v>
      </c>
      <c r="C30" s="77" t="s">
        <v>79</v>
      </c>
      <c r="D30" s="77"/>
      <c r="E30" s="77"/>
      <c r="F30" s="77"/>
      <c r="G30" s="77"/>
      <c r="H30" s="77"/>
      <c r="I30" s="77" t="s">
        <v>80</v>
      </c>
      <c r="J30" s="77"/>
      <c r="K30" s="77"/>
      <c r="L30" s="77" t="s">
        <v>81</v>
      </c>
      <c r="M30" s="77"/>
      <c r="N30" s="77"/>
      <c r="O30" s="77"/>
      <c r="P30" s="30" t="s">
        <v>82</v>
      </c>
      <c r="Q30" s="30" t="s">
        <v>64</v>
      </c>
      <c r="R30" s="33">
        <v>600</v>
      </c>
      <c r="S30" s="33">
        <v>300</v>
      </c>
      <c r="T30" s="33">
        <v>312</v>
      </c>
      <c r="U30" s="31">
        <f t="shared" si="0"/>
        <v>104</v>
      </c>
    </row>
    <row r="31" spans="1:21" ht="75" customHeight="1" x14ac:dyDescent="0.2">
      <c r="A31" s="25"/>
      <c r="B31" s="29" t="s">
        <v>46</v>
      </c>
      <c r="C31" s="77" t="s">
        <v>46</v>
      </c>
      <c r="D31" s="77"/>
      <c r="E31" s="77"/>
      <c r="F31" s="77"/>
      <c r="G31" s="77"/>
      <c r="H31" s="77"/>
      <c r="I31" s="77" t="s">
        <v>83</v>
      </c>
      <c r="J31" s="77"/>
      <c r="K31" s="77"/>
      <c r="L31" s="77" t="s">
        <v>84</v>
      </c>
      <c r="M31" s="77"/>
      <c r="N31" s="77"/>
      <c r="O31" s="77"/>
      <c r="P31" s="30" t="s">
        <v>85</v>
      </c>
      <c r="Q31" s="30" t="s">
        <v>86</v>
      </c>
      <c r="R31" s="33">
        <v>110</v>
      </c>
      <c r="S31" s="33">
        <v>49</v>
      </c>
      <c r="T31" s="33">
        <v>50</v>
      </c>
      <c r="U31" s="31">
        <f t="shared" si="0"/>
        <v>102.04081632653062</v>
      </c>
    </row>
    <row r="32" spans="1:21" ht="75" customHeight="1" x14ac:dyDescent="0.2">
      <c r="A32" s="25"/>
      <c r="B32" s="29" t="s">
        <v>46</v>
      </c>
      <c r="C32" s="77" t="s">
        <v>46</v>
      </c>
      <c r="D32" s="77"/>
      <c r="E32" s="77"/>
      <c r="F32" s="77"/>
      <c r="G32" s="77"/>
      <c r="H32" s="77"/>
      <c r="I32" s="77" t="s">
        <v>87</v>
      </c>
      <c r="J32" s="77"/>
      <c r="K32" s="77"/>
      <c r="L32" s="77" t="s">
        <v>88</v>
      </c>
      <c r="M32" s="77"/>
      <c r="N32" s="77"/>
      <c r="O32" s="77"/>
      <c r="P32" s="30" t="s">
        <v>59</v>
      </c>
      <c r="Q32" s="30" t="s">
        <v>64</v>
      </c>
      <c r="R32" s="33">
        <v>295</v>
      </c>
      <c r="S32" s="33">
        <v>144</v>
      </c>
      <c r="T32" s="33">
        <v>141</v>
      </c>
      <c r="U32" s="31">
        <f t="shared" si="0"/>
        <v>97.916666666666657</v>
      </c>
    </row>
    <row r="33" spans="1:22" ht="75" customHeight="1" thickBot="1" x14ac:dyDescent="0.25">
      <c r="A33" s="25"/>
      <c r="B33" s="29" t="s">
        <v>46</v>
      </c>
      <c r="C33" s="77" t="s">
        <v>89</v>
      </c>
      <c r="D33" s="77"/>
      <c r="E33" s="77"/>
      <c r="F33" s="77"/>
      <c r="G33" s="77"/>
      <c r="H33" s="77"/>
      <c r="I33" s="77" t="s">
        <v>90</v>
      </c>
      <c r="J33" s="77"/>
      <c r="K33" s="77"/>
      <c r="L33" s="77" t="s">
        <v>91</v>
      </c>
      <c r="M33" s="77"/>
      <c r="N33" s="77"/>
      <c r="O33" s="77"/>
      <c r="P33" s="30" t="s">
        <v>92</v>
      </c>
      <c r="Q33" s="30" t="s">
        <v>86</v>
      </c>
      <c r="R33" s="33">
        <v>100</v>
      </c>
      <c r="S33" s="33">
        <v>49</v>
      </c>
      <c r="T33" s="33">
        <v>0</v>
      </c>
      <c r="U33" s="31">
        <f t="shared" si="0"/>
        <v>0</v>
      </c>
    </row>
    <row r="34" spans="1:22" ht="75" customHeight="1" thickTop="1" x14ac:dyDescent="0.2">
      <c r="A34" s="25"/>
      <c r="B34" s="26" t="s">
        <v>93</v>
      </c>
      <c r="C34" s="85" t="s">
        <v>94</v>
      </c>
      <c r="D34" s="85"/>
      <c r="E34" s="85"/>
      <c r="F34" s="85"/>
      <c r="G34" s="85"/>
      <c r="H34" s="85"/>
      <c r="I34" s="85" t="s">
        <v>95</v>
      </c>
      <c r="J34" s="85"/>
      <c r="K34" s="85"/>
      <c r="L34" s="85" t="s">
        <v>96</v>
      </c>
      <c r="M34" s="85"/>
      <c r="N34" s="85"/>
      <c r="O34" s="85"/>
      <c r="P34" s="27" t="s">
        <v>97</v>
      </c>
      <c r="Q34" s="27" t="s">
        <v>86</v>
      </c>
      <c r="R34" s="32">
        <v>20</v>
      </c>
      <c r="S34" s="32">
        <v>8</v>
      </c>
      <c r="T34" s="32">
        <v>8</v>
      </c>
      <c r="U34" s="28">
        <f t="shared" si="0"/>
        <v>100</v>
      </c>
    </row>
    <row r="35" spans="1:22" ht="144" customHeight="1" x14ac:dyDescent="0.2">
      <c r="A35" s="25"/>
      <c r="B35" s="29" t="s">
        <v>46</v>
      </c>
      <c r="C35" s="77" t="s">
        <v>98</v>
      </c>
      <c r="D35" s="77"/>
      <c r="E35" s="77"/>
      <c r="F35" s="77"/>
      <c r="G35" s="77"/>
      <c r="H35" s="77"/>
      <c r="I35" s="77" t="s">
        <v>99</v>
      </c>
      <c r="J35" s="77"/>
      <c r="K35" s="77"/>
      <c r="L35" s="77" t="s">
        <v>100</v>
      </c>
      <c r="M35" s="77"/>
      <c r="N35" s="77"/>
      <c r="O35" s="77"/>
      <c r="P35" s="30" t="s">
        <v>97</v>
      </c>
      <c r="Q35" s="30" t="s">
        <v>86</v>
      </c>
      <c r="R35" s="33">
        <v>20</v>
      </c>
      <c r="S35" s="33">
        <v>8</v>
      </c>
      <c r="T35" s="33">
        <v>8</v>
      </c>
      <c r="U35" s="31">
        <f t="shared" si="0"/>
        <v>100</v>
      </c>
    </row>
    <row r="36" spans="1:22" ht="75" customHeight="1" x14ac:dyDescent="0.2">
      <c r="A36" s="25"/>
      <c r="B36" s="29" t="s">
        <v>46</v>
      </c>
      <c r="C36" s="77" t="s">
        <v>101</v>
      </c>
      <c r="D36" s="77"/>
      <c r="E36" s="77"/>
      <c r="F36" s="77"/>
      <c r="G36" s="77"/>
      <c r="H36" s="77"/>
      <c r="I36" s="77" t="s">
        <v>102</v>
      </c>
      <c r="J36" s="77"/>
      <c r="K36" s="77"/>
      <c r="L36" s="77" t="s">
        <v>103</v>
      </c>
      <c r="M36" s="77"/>
      <c r="N36" s="77"/>
      <c r="O36" s="77"/>
      <c r="P36" s="30" t="s">
        <v>97</v>
      </c>
      <c r="Q36" s="30" t="s">
        <v>86</v>
      </c>
      <c r="R36" s="33">
        <v>20</v>
      </c>
      <c r="S36" s="33">
        <v>8</v>
      </c>
      <c r="T36" s="33">
        <v>8</v>
      </c>
      <c r="U36" s="31">
        <f t="shared" si="0"/>
        <v>100</v>
      </c>
    </row>
    <row r="37" spans="1:22" ht="75" customHeight="1" thickBot="1" x14ac:dyDescent="0.25">
      <c r="A37" s="25"/>
      <c r="B37" s="29" t="s">
        <v>46</v>
      </c>
      <c r="C37" s="77" t="s">
        <v>104</v>
      </c>
      <c r="D37" s="77"/>
      <c r="E37" s="77"/>
      <c r="F37" s="77"/>
      <c r="G37" s="77"/>
      <c r="H37" s="77"/>
      <c r="I37" s="77" t="s">
        <v>105</v>
      </c>
      <c r="J37" s="77"/>
      <c r="K37" s="77"/>
      <c r="L37" s="77" t="s">
        <v>106</v>
      </c>
      <c r="M37" s="77"/>
      <c r="N37" s="77"/>
      <c r="O37" s="77"/>
      <c r="P37" s="30" t="s">
        <v>107</v>
      </c>
      <c r="Q37" s="30" t="s">
        <v>86</v>
      </c>
      <c r="R37" s="33">
        <v>20</v>
      </c>
      <c r="S37" s="33">
        <v>8</v>
      </c>
      <c r="T37" s="33">
        <v>8</v>
      </c>
      <c r="U37" s="31">
        <f t="shared" si="0"/>
        <v>100</v>
      </c>
    </row>
    <row r="38" spans="1:22" ht="22.5" customHeight="1" thickTop="1" thickBot="1" x14ac:dyDescent="0.25">
      <c r="B38" s="8" t="s">
        <v>108</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109</v>
      </c>
      <c r="S39" s="22" t="s">
        <v>110</v>
      </c>
      <c r="T39" s="40" t="s">
        <v>111</v>
      </c>
      <c r="U39" s="22" t="s">
        <v>112</v>
      </c>
    </row>
    <row r="40" spans="1:22" ht="26.25" customHeight="1" thickBot="1" x14ac:dyDescent="0.25">
      <c r="B40" s="41"/>
      <c r="C40" s="42"/>
      <c r="D40" s="42"/>
      <c r="E40" s="42"/>
      <c r="F40" s="42"/>
      <c r="G40" s="42"/>
      <c r="H40" s="43"/>
      <c r="I40" s="43"/>
      <c r="J40" s="43"/>
      <c r="K40" s="43"/>
      <c r="L40" s="43"/>
      <c r="M40" s="43"/>
      <c r="N40" s="43"/>
      <c r="O40" s="43"/>
      <c r="P40" s="44"/>
      <c r="Q40" s="45"/>
      <c r="R40" s="46" t="s">
        <v>113</v>
      </c>
      <c r="S40" s="45" t="s">
        <v>113</v>
      </c>
      <c r="T40" s="45" t="s">
        <v>113</v>
      </c>
      <c r="U40" s="45" t="s">
        <v>114</v>
      </c>
    </row>
    <row r="41" spans="1:22" ht="13.5" customHeight="1" thickBot="1" x14ac:dyDescent="0.25">
      <c r="B41" s="78" t="s">
        <v>115</v>
      </c>
      <c r="C41" s="79"/>
      <c r="D41" s="79"/>
      <c r="E41" s="47"/>
      <c r="F41" s="47"/>
      <c r="G41" s="47"/>
      <c r="H41" s="48"/>
      <c r="I41" s="48"/>
      <c r="J41" s="48"/>
      <c r="K41" s="48"/>
      <c r="L41" s="48"/>
      <c r="M41" s="48"/>
      <c r="N41" s="48"/>
      <c r="O41" s="48"/>
      <c r="P41" s="49"/>
      <c r="Q41" s="49"/>
      <c r="R41" s="50">
        <v>301.15570300000002</v>
      </c>
      <c r="S41" s="50">
        <v>162.68280999999999</v>
      </c>
      <c r="T41" s="50">
        <v>167.87174546</v>
      </c>
      <c r="U41" s="51">
        <f>+IF(ISERR(T41/S41*100),"N/A",T41/S41*100)</f>
        <v>103.18960279823051</v>
      </c>
    </row>
    <row r="42" spans="1:22" ht="13.5" customHeight="1" thickBot="1" x14ac:dyDescent="0.25">
      <c r="B42" s="80" t="s">
        <v>116</v>
      </c>
      <c r="C42" s="81"/>
      <c r="D42" s="81"/>
      <c r="E42" s="52"/>
      <c r="F42" s="52"/>
      <c r="G42" s="52"/>
      <c r="H42" s="53"/>
      <c r="I42" s="53"/>
      <c r="J42" s="53"/>
      <c r="K42" s="53"/>
      <c r="L42" s="53"/>
      <c r="M42" s="53"/>
      <c r="N42" s="53"/>
      <c r="O42" s="53"/>
      <c r="P42" s="54"/>
      <c r="Q42" s="54"/>
      <c r="R42" s="50">
        <v>323.85134141999998</v>
      </c>
      <c r="S42" s="50">
        <v>167.87174546</v>
      </c>
      <c r="T42" s="50">
        <v>167.87174546</v>
      </c>
      <c r="U42" s="51">
        <f>+IF(ISERR(T42/S42*100),"N/A",T42/S42*100)</f>
        <v>100</v>
      </c>
    </row>
    <row r="43" spans="1:22" ht="14.85" customHeight="1" thickTop="1" thickBot="1" x14ac:dyDescent="0.25">
      <c r="B43" s="8" t="s">
        <v>117</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82" t="s">
        <v>118</v>
      </c>
      <c r="C44" s="83"/>
      <c r="D44" s="83"/>
      <c r="E44" s="83"/>
      <c r="F44" s="83"/>
      <c r="G44" s="83"/>
      <c r="H44" s="83"/>
      <c r="I44" s="83"/>
      <c r="J44" s="83"/>
      <c r="K44" s="83"/>
      <c r="L44" s="83"/>
      <c r="M44" s="83"/>
      <c r="N44" s="83"/>
      <c r="O44" s="83"/>
      <c r="P44" s="83"/>
      <c r="Q44" s="83"/>
      <c r="R44" s="83"/>
      <c r="S44" s="83"/>
      <c r="T44" s="83"/>
      <c r="U44" s="84"/>
    </row>
    <row r="45" spans="1:22" ht="60.75" customHeight="1" x14ac:dyDescent="0.2">
      <c r="B45" s="74" t="s">
        <v>119</v>
      </c>
      <c r="C45" s="75"/>
      <c r="D45" s="75"/>
      <c r="E45" s="75"/>
      <c r="F45" s="75"/>
      <c r="G45" s="75"/>
      <c r="H45" s="75"/>
      <c r="I45" s="75"/>
      <c r="J45" s="75"/>
      <c r="K45" s="75"/>
      <c r="L45" s="75"/>
      <c r="M45" s="75"/>
      <c r="N45" s="75"/>
      <c r="O45" s="75"/>
      <c r="P45" s="75"/>
      <c r="Q45" s="75"/>
      <c r="R45" s="75"/>
      <c r="S45" s="75"/>
      <c r="T45" s="75"/>
      <c r="U45" s="76"/>
    </row>
    <row r="46" spans="1:22" ht="41.25" customHeight="1" x14ac:dyDescent="0.2">
      <c r="B46" s="74" t="s">
        <v>120</v>
      </c>
      <c r="C46" s="75"/>
      <c r="D46" s="75"/>
      <c r="E46" s="75"/>
      <c r="F46" s="75"/>
      <c r="G46" s="75"/>
      <c r="H46" s="75"/>
      <c r="I46" s="75"/>
      <c r="J46" s="75"/>
      <c r="K46" s="75"/>
      <c r="L46" s="75"/>
      <c r="M46" s="75"/>
      <c r="N46" s="75"/>
      <c r="O46" s="75"/>
      <c r="P46" s="75"/>
      <c r="Q46" s="75"/>
      <c r="R46" s="75"/>
      <c r="S46" s="75"/>
      <c r="T46" s="75"/>
      <c r="U46" s="76"/>
    </row>
    <row r="47" spans="1:22" ht="41.25" customHeight="1" x14ac:dyDescent="0.2">
      <c r="B47" s="74" t="s">
        <v>121</v>
      </c>
      <c r="C47" s="75"/>
      <c r="D47" s="75"/>
      <c r="E47" s="75"/>
      <c r="F47" s="75"/>
      <c r="G47" s="75"/>
      <c r="H47" s="75"/>
      <c r="I47" s="75"/>
      <c r="J47" s="75"/>
      <c r="K47" s="75"/>
      <c r="L47" s="75"/>
      <c r="M47" s="75"/>
      <c r="N47" s="75"/>
      <c r="O47" s="75"/>
      <c r="P47" s="75"/>
      <c r="Q47" s="75"/>
      <c r="R47" s="75"/>
      <c r="S47" s="75"/>
      <c r="T47" s="75"/>
      <c r="U47" s="76"/>
    </row>
    <row r="48" spans="1:22" ht="41.25" customHeight="1" x14ac:dyDescent="0.2">
      <c r="B48" s="74" t="s">
        <v>122</v>
      </c>
      <c r="C48" s="75"/>
      <c r="D48" s="75"/>
      <c r="E48" s="75"/>
      <c r="F48" s="75"/>
      <c r="G48" s="75"/>
      <c r="H48" s="75"/>
      <c r="I48" s="75"/>
      <c r="J48" s="75"/>
      <c r="K48" s="75"/>
      <c r="L48" s="75"/>
      <c r="M48" s="75"/>
      <c r="N48" s="75"/>
      <c r="O48" s="75"/>
      <c r="P48" s="75"/>
      <c r="Q48" s="75"/>
      <c r="R48" s="75"/>
      <c r="S48" s="75"/>
      <c r="T48" s="75"/>
      <c r="U48" s="76"/>
    </row>
    <row r="49" spans="2:21" ht="41.25" customHeight="1" x14ac:dyDescent="0.2">
      <c r="B49" s="74" t="s">
        <v>123</v>
      </c>
      <c r="C49" s="75"/>
      <c r="D49" s="75"/>
      <c r="E49" s="75"/>
      <c r="F49" s="75"/>
      <c r="G49" s="75"/>
      <c r="H49" s="75"/>
      <c r="I49" s="75"/>
      <c r="J49" s="75"/>
      <c r="K49" s="75"/>
      <c r="L49" s="75"/>
      <c r="M49" s="75"/>
      <c r="N49" s="75"/>
      <c r="O49" s="75"/>
      <c r="P49" s="75"/>
      <c r="Q49" s="75"/>
      <c r="R49" s="75"/>
      <c r="S49" s="75"/>
      <c r="T49" s="75"/>
      <c r="U49" s="76"/>
    </row>
    <row r="50" spans="2:21" ht="57" customHeight="1" x14ac:dyDescent="0.2">
      <c r="B50" s="74" t="s">
        <v>124</v>
      </c>
      <c r="C50" s="75"/>
      <c r="D50" s="75"/>
      <c r="E50" s="75"/>
      <c r="F50" s="75"/>
      <c r="G50" s="75"/>
      <c r="H50" s="75"/>
      <c r="I50" s="75"/>
      <c r="J50" s="75"/>
      <c r="K50" s="75"/>
      <c r="L50" s="75"/>
      <c r="M50" s="75"/>
      <c r="N50" s="75"/>
      <c r="O50" s="75"/>
      <c r="P50" s="75"/>
      <c r="Q50" s="75"/>
      <c r="R50" s="75"/>
      <c r="S50" s="75"/>
      <c r="T50" s="75"/>
      <c r="U50" s="76"/>
    </row>
    <row r="51" spans="2:21" ht="57" customHeight="1" x14ac:dyDescent="0.2">
      <c r="B51" s="74" t="s">
        <v>125</v>
      </c>
      <c r="C51" s="75"/>
      <c r="D51" s="75"/>
      <c r="E51" s="75"/>
      <c r="F51" s="75"/>
      <c r="G51" s="75"/>
      <c r="H51" s="75"/>
      <c r="I51" s="75"/>
      <c r="J51" s="75"/>
      <c r="K51" s="75"/>
      <c r="L51" s="75"/>
      <c r="M51" s="75"/>
      <c r="N51" s="75"/>
      <c r="O51" s="75"/>
      <c r="P51" s="75"/>
      <c r="Q51" s="75"/>
      <c r="R51" s="75"/>
      <c r="S51" s="75"/>
      <c r="T51" s="75"/>
      <c r="U51" s="76"/>
    </row>
    <row r="52" spans="2:21" ht="57" customHeight="1" x14ac:dyDescent="0.2">
      <c r="B52" s="74" t="s">
        <v>126</v>
      </c>
      <c r="C52" s="75"/>
      <c r="D52" s="75"/>
      <c r="E52" s="75"/>
      <c r="F52" s="75"/>
      <c r="G52" s="75"/>
      <c r="H52" s="75"/>
      <c r="I52" s="75"/>
      <c r="J52" s="75"/>
      <c r="K52" s="75"/>
      <c r="L52" s="75"/>
      <c r="M52" s="75"/>
      <c r="N52" s="75"/>
      <c r="O52" s="75"/>
      <c r="P52" s="75"/>
      <c r="Q52" s="75"/>
      <c r="R52" s="75"/>
      <c r="S52" s="75"/>
      <c r="T52" s="75"/>
      <c r="U52" s="76"/>
    </row>
    <row r="53" spans="2:21" ht="57" customHeight="1" x14ac:dyDescent="0.2">
      <c r="B53" s="74" t="s">
        <v>127</v>
      </c>
      <c r="C53" s="75"/>
      <c r="D53" s="75"/>
      <c r="E53" s="75"/>
      <c r="F53" s="75"/>
      <c r="G53" s="75"/>
      <c r="H53" s="75"/>
      <c r="I53" s="75"/>
      <c r="J53" s="75"/>
      <c r="K53" s="75"/>
      <c r="L53" s="75"/>
      <c r="M53" s="75"/>
      <c r="N53" s="75"/>
      <c r="O53" s="75"/>
      <c r="P53" s="75"/>
      <c r="Q53" s="75"/>
      <c r="R53" s="75"/>
      <c r="S53" s="75"/>
      <c r="T53" s="75"/>
      <c r="U53" s="76"/>
    </row>
    <row r="54" spans="2:21" ht="57" customHeight="1" x14ac:dyDescent="0.2">
      <c r="B54" s="74" t="s">
        <v>128</v>
      </c>
      <c r="C54" s="75"/>
      <c r="D54" s="75"/>
      <c r="E54" s="75"/>
      <c r="F54" s="75"/>
      <c r="G54" s="75"/>
      <c r="H54" s="75"/>
      <c r="I54" s="75"/>
      <c r="J54" s="75"/>
      <c r="K54" s="75"/>
      <c r="L54" s="75"/>
      <c r="M54" s="75"/>
      <c r="N54" s="75"/>
      <c r="O54" s="75"/>
      <c r="P54" s="75"/>
      <c r="Q54" s="75"/>
      <c r="R54" s="75"/>
      <c r="S54" s="75"/>
      <c r="T54" s="75"/>
      <c r="U54" s="76"/>
    </row>
    <row r="55" spans="2:21" ht="57" customHeight="1" x14ac:dyDescent="0.2">
      <c r="B55" s="74" t="s">
        <v>129</v>
      </c>
      <c r="C55" s="75"/>
      <c r="D55" s="75"/>
      <c r="E55" s="75"/>
      <c r="F55" s="75"/>
      <c r="G55" s="75"/>
      <c r="H55" s="75"/>
      <c r="I55" s="75"/>
      <c r="J55" s="75"/>
      <c r="K55" s="75"/>
      <c r="L55" s="75"/>
      <c r="M55" s="75"/>
      <c r="N55" s="75"/>
      <c r="O55" s="75"/>
      <c r="P55" s="75"/>
      <c r="Q55" s="75"/>
      <c r="R55" s="75"/>
      <c r="S55" s="75"/>
      <c r="T55" s="75"/>
      <c r="U55" s="76"/>
    </row>
    <row r="56" spans="2:21" ht="57" customHeight="1" x14ac:dyDescent="0.2">
      <c r="B56" s="74" t="s">
        <v>130</v>
      </c>
      <c r="C56" s="75"/>
      <c r="D56" s="75"/>
      <c r="E56" s="75"/>
      <c r="F56" s="75"/>
      <c r="G56" s="75"/>
      <c r="H56" s="75"/>
      <c r="I56" s="75"/>
      <c r="J56" s="75"/>
      <c r="K56" s="75"/>
      <c r="L56" s="75"/>
      <c r="M56" s="75"/>
      <c r="N56" s="75"/>
      <c r="O56" s="75"/>
      <c r="P56" s="75"/>
      <c r="Q56" s="75"/>
      <c r="R56" s="75"/>
      <c r="S56" s="75"/>
      <c r="T56" s="75"/>
      <c r="U56" s="76"/>
    </row>
    <row r="57" spans="2:21" ht="57" customHeight="1" x14ac:dyDescent="0.2">
      <c r="B57" s="74" t="s">
        <v>131</v>
      </c>
      <c r="C57" s="75"/>
      <c r="D57" s="75"/>
      <c r="E57" s="75"/>
      <c r="F57" s="75"/>
      <c r="G57" s="75"/>
      <c r="H57" s="75"/>
      <c r="I57" s="75"/>
      <c r="J57" s="75"/>
      <c r="K57" s="75"/>
      <c r="L57" s="75"/>
      <c r="M57" s="75"/>
      <c r="N57" s="75"/>
      <c r="O57" s="75"/>
      <c r="P57" s="75"/>
      <c r="Q57" s="75"/>
      <c r="R57" s="75"/>
      <c r="S57" s="75"/>
      <c r="T57" s="75"/>
      <c r="U57" s="76"/>
    </row>
    <row r="58" spans="2:21" ht="57" customHeight="1" thickBot="1" x14ac:dyDescent="0.25">
      <c r="B58" s="71" t="s">
        <v>132</v>
      </c>
      <c r="C58" s="72"/>
      <c r="D58" s="72"/>
      <c r="E58" s="72"/>
      <c r="F58" s="72"/>
      <c r="G58" s="72"/>
      <c r="H58" s="72"/>
      <c r="I58" s="72"/>
      <c r="J58" s="72"/>
      <c r="K58" s="72"/>
      <c r="L58" s="72"/>
      <c r="M58" s="72"/>
      <c r="N58" s="72"/>
      <c r="O58" s="72"/>
      <c r="P58" s="72"/>
      <c r="Q58" s="72"/>
      <c r="R58" s="72"/>
      <c r="S58" s="72"/>
      <c r="T58" s="72"/>
      <c r="U58" s="73"/>
    </row>
  </sheetData>
  <mergeCells count="9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B47:U47"/>
    <mergeCell ref="C37:H37"/>
    <mergeCell ref="I37:K37"/>
    <mergeCell ref="L37:O37"/>
    <mergeCell ref="B41:D41"/>
    <mergeCell ref="B42:D42"/>
    <mergeCell ref="B44:U44"/>
    <mergeCell ref="B45:U45"/>
    <mergeCell ref="B46:U46"/>
    <mergeCell ref="B58:U58"/>
    <mergeCell ref="B48:U48"/>
    <mergeCell ref="B49:U49"/>
    <mergeCell ref="B50:U50"/>
    <mergeCell ref="B51:U51"/>
    <mergeCell ref="B52:U52"/>
    <mergeCell ref="B53:U53"/>
    <mergeCell ref="B54:U54"/>
    <mergeCell ref="B55:U55"/>
    <mergeCell ref="B56:U56"/>
    <mergeCell ref="B57:U5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79"/>
  <sheetViews>
    <sheetView view="pageBreakPreview" zoomScale="80" zoomScaleNormal="80" zoomScaleSheetLayoutView="80" workbookViewId="0">
      <selection activeCell="P20" sqref="P20"/>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4.625" style="1" customWidth="1"/>
    <col min="19" max="19" width="13" style="1" customWidth="1"/>
    <col min="20" max="20" width="16.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6.75" customHeight="1" thickTop="1" thickBot="1" x14ac:dyDescent="0.25">
      <c r="B4" s="12" t="s">
        <v>7</v>
      </c>
      <c r="C4" s="13" t="s">
        <v>133</v>
      </c>
      <c r="D4" s="118" t="s">
        <v>134</v>
      </c>
      <c r="E4" s="118"/>
      <c r="F4" s="118"/>
      <c r="G4" s="118"/>
      <c r="H4" s="118"/>
      <c r="I4" s="14"/>
      <c r="J4" s="15" t="s">
        <v>10</v>
      </c>
      <c r="K4" s="16" t="s">
        <v>11</v>
      </c>
      <c r="L4" s="119" t="s">
        <v>12</v>
      </c>
      <c r="M4" s="119"/>
      <c r="N4" s="119"/>
      <c r="O4" s="119"/>
      <c r="P4" s="15" t="s">
        <v>13</v>
      </c>
      <c r="Q4" s="119" t="s">
        <v>135</v>
      </c>
      <c r="R4" s="119"/>
      <c r="S4" s="15" t="s">
        <v>15</v>
      </c>
      <c r="T4" s="119"/>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882</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883</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136</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96.75" customHeight="1" thickTop="1" x14ac:dyDescent="0.2">
      <c r="A20" s="25"/>
      <c r="B20" s="26" t="s">
        <v>39</v>
      </c>
      <c r="C20" s="85" t="s">
        <v>137</v>
      </c>
      <c r="D20" s="85"/>
      <c r="E20" s="85"/>
      <c r="F20" s="85"/>
      <c r="G20" s="85"/>
      <c r="H20" s="85"/>
      <c r="I20" s="85" t="s">
        <v>138</v>
      </c>
      <c r="J20" s="85"/>
      <c r="K20" s="85"/>
      <c r="L20" s="85" t="s">
        <v>139</v>
      </c>
      <c r="M20" s="85"/>
      <c r="N20" s="85"/>
      <c r="O20" s="85"/>
      <c r="P20" s="27" t="s">
        <v>43</v>
      </c>
      <c r="Q20" s="27" t="s">
        <v>44</v>
      </c>
      <c r="R20" s="27">
        <v>0</v>
      </c>
      <c r="S20" s="27" t="s">
        <v>45</v>
      </c>
      <c r="T20" s="27" t="s">
        <v>45</v>
      </c>
      <c r="U20" s="28" t="str">
        <f>IF(ISERR((S20-T20)*100/S20+100),"N/A",(S20-T20)*100/S20+100)</f>
        <v>N/A</v>
      </c>
    </row>
    <row r="21" spans="1:21" ht="75" customHeight="1" x14ac:dyDescent="0.2">
      <c r="A21" s="25"/>
      <c r="B21" s="29" t="s">
        <v>46</v>
      </c>
      <c r="C21" s="77" t="s">
        <v>46</v>
      </c>
      <c r="D21" s="77"/>
      <c r="E21" s="77"/>
      <c r="F21" s="77"/>
      <c r="G21" s="77"/>
      <c r="H21" s="77"/>
      <c r="I21" s="77" t="s">
        <v>140</v>
      </c>
      <c r="J21" s="77"/>
      <c r="K21" s="77"/>
      <c r="L21" s="77" t="s">
        <v>141</v>
      </c>
      <c r="M21" s="77"/>
      <c r="N21" s="77"/>
      <c r="O21" s="77"/>
      <c r="P21" s="30" t="s">
        <v>43</v>
      </c>
      <c r="Q21" s="30" t="s">
        <v>44</v>
      </c>
      <c r="R21" s="30" t="s">
        <v>45</v>
      </c>
      <c r="S21" s="30" t="s">
        <v>45</v>
      </c>
      <c r="T21" s="30" t="s">
        <v>45</v>
      </c>
      <c r="U21" s="31" t="str">
        <f>IF(ISERR((S21-T21)*100/S21+100),"N/A",(S21-T21)*100/S21+100)</f>
        <v>N/A</v>
      </c>
    </row>
    <row r="22" spans="1:21" ht="75" customHeight="1" thickBot="1" x14ac:dyDescent="0.25">
      <c r="A22" s="25"/>
      <c r="B22" s="29" t="s">
        <v>46</v>
      </c>
      <c r="C22" s="77" t="s">
        <v>46</v>
      </c>
      <c r="D22" s="77"/>
      <c r="E22" s="77"/>
      <c r="F22" s="77"/>
      <c r="G22" s="77"/>
      <c r="H22" s="77"/>
      <c r="I22" s="77" t="s">
        <v>142</v>
      </c>
      <c r="J22" s="77"/>
      <c r="K22" s="77"/>
      <c r="L22" s="77" t="s">
        <v>143</v>
      </c>
      <c r="M22" s="77"/>
      <c r="N22" s="77"/>
      <c r="O22" s="77"/>
      <c r="P22" s="30" t="s">
        <v>43</v>
      </c>
      <c r="Q22" s="30" t="s">
        <v>44</v>
      </c>
      <c r="R22" s="30" t="s">
        <v>45</v>
      </c>
      <c r="S22" s="30" t="s">
        <v>45</v>
      </c>
      <c r="T22" s="30" t="s">
        <v>45</v>
      </c>
      <c r="U22" s="31" t="str">
        <f>IF(ISERR((S22-T22)*100/S22+100),"N/A",(S22-T22)*100/S22+100)</f>
        <v>N/A</v>
      </c>
    </row>
    <row r="23" spans="1:21" ht="75" customHeight="1" thickTop="1" x14ac:dyDescent="0.2">
      <c r="A23" s="25"/>
      <c r="B23" s="26" t="s">
        <v>50</v>
      </c>
      <c r="C23" s="85" t="s">
        <v>144</v>
      </c>
      <c r="D23" s="85"/>
      <c r="E23" s="85"/>
      <c r="F23" s="85"/>
      <c r="G23" s="85"/>
      <c r="H23" s="85"/>
      <c r="I23" s="85" t="s">
        <v>145</v>
      </c>
      <c r="J23" s="85"/>
      <c r="K23" s="85"/>
      <c r="L23" s="85" t="s">
        <v>146</v>
      </c>
      <c r="M23" s="85"/>
      <c r="N23" s="85"/>
      <c r="O23" s="85"/>
      <c r="P23" s="27" t="s">
        <v>43</v>
      </c>
      <c r="Q23" s="27" t="s">
        <v>64</v>
      </c>
      <c r="R23" s="27">
        <v>59.79</v>
      </c>
      <c r="S23" s="27">
        <v>59.79</v>
      </c>
      <c r="T23" s="27">
        <v>68.02</v>
      </c>
      <c r="U23" s="28">
        <f t="shared" ref="U23:U47" si="0">IF(ISERR(T23/S23*100),"N/A",T23/S23*100)</f>
        <v>113.76484361933433</v>
      </c>
    </row>
    <row r="24" spans="1:21" ht="75" customHeight="1" thickBot="1" x14ac:dyDescent="0.25">
      <c r="A24" s="25"/>
      <c r="B24" s="29" t="s">
        <v>46</v>
      </c>
      <c r="C24" s="77" t="s">
        <v>46</v>
      </c>
      <c r="D24" s="77"/>
      <c r="E24" s="77"/>
      <c r="F24" s="77"/>
      <c r="G24" s="77"/>
      <c r="H24" s="77"/>
      <c r="I24" s="77" t="s">
        <v>147</v>
      </c>
      <c r="J24" s="77"/>
      <c r="K24" s="77"/>
      <c r="L24" s="77" t="s">
        <v>148</v>
      </c>
      <c r="M24" s="77"/>
      <c r="N24" s="77"/>
      <c r="O24" s="77"/>
      <c r="P24" s="30" t="s">
        <v>43</v>
      </c>
      <c r="Q24" s="30" t="s">
        <v>64</v>
      </c>
      <c r="R24" s="30">
        <v>30.72</v>
      </c>
      <c r="S24" s="30">
        <v>30.63</v>
      </c>
      <c r="T24" s="30">
        <v>31.57</v>
      </c>
      <c r="U24" s="31">
        <f t="shared" si="0"/>
        <v>103.06888671237348</v>
      </c>
    </row>
    <row r="25" spans="1:21" ht="75" customHeight="1" thickTop="1" x14ac:dyDescent="0.2">
      <c r="A25" s="25"/>
      <c r="B25" s="26" t="s">
        <v>55</v>
      </c>
      <c r="C25" s="85" t="s">
        <v>149</v>
      </c>
      <c r="D25" s="85"/>
      <c r="E25" s="85"/>
      <c r="F25" s="85"/>
      <c r="G25" s="85"/>
      <c r="H25" s="85"/>
      <c r="I25" s="85" t="s">
        <v>150</v>
      </c>
      <c r="J25" s="85"/>
      <c r="K25" s="85"/>
      <c r="L25" s="85" t="s">
        <v>151</v>
      </c>
      <c r="M25" s="85"/>
      <c r="N25" s="85"/>
      <c r="O25" s="85"/>
      <c r="P25" s="27" t="s">
        <v>152</v>
      </c>
      <c r="Q25" s="27" t="s">
        <v>64</v>
      </c>
      <c r="R25" s="27">
        <v>13.1</v>
      </c>
      <c r="S25" s="27">
        <v>13.95</v>
      </c>
      <c r="T25" s="27">
        <v>13.33</v>
      </c>
      <c r="U25" s="28">
        <f t="shared" si="0"/>
        <v>95.555555555555557</v>
      </c>
    </row>
    <row r="26" spans="1:21" ht="75" customHeight="1" x14ac:dyDescent="0.2">
      <c r="A26" s="25"/>
      <c r="B26" s="29" t="s">
        <v>46</v>
      </c>
      <c r="C26" s="77" t="s">
        <v>46</v>
      </c>
      <c r="D26" s="77"/>
      <c r="E26" s="77"/>
      <c r="F26" s="77"/>
      <c r="G26" s="77"/>
      <c r="H26" s="77"/>
      <c r="I26" s="77" t="s">
        <v>153</v>
      </c>
      <c r="J26" s="77"/>
      <c r="K26" s="77"/>
      <c r="L26" s="77" t="s">
        <v>154</v>
      </c>
      <c r="M26" s="77"/>
      <c r="N26" s="77"/>
      <c r="O26" s="77"/>
      <c r="P26" s="30" t="s">
        <v>43</v>
      </c>
      <c r="Q26" s="30" t="s">
        <v>86</v>
      </c>
      <c r="R26" s="30">
        <v>61.1</v>
      </c>
      <c r="S26" s="30">
        <v>60.54</v>
      </c>
      <c r="T26" s="30">
        <v>60.9</v>
      </c>
      <c r="U26" s="31">
        <f t="shared" si="0"/>
        <v>100.59464816650147</v>
      </c>
    </row>
    <row r="27" spans="1:21" ht="75" customHeight="1" x14ac:dyDescent="0.2">
      <c r="A27" s="25"/>
      <c r="B27" s="29" t="s">
        <v>46</v>
      </c>
      <c r="C27" s="77" t="s">
        <v>46</v>
      </c>
      <c r="D27" s="77"/>
      <c r="E27" s="77"/>
      <c r="F27" s="77"/>
      <c r="G27" s="77"/>
      <c r="H27" s="77"/>
      <c r="I27" s="77" t="s">
        <v>155</v>
      </c>
      <c r="J27" s="77"/>
      <c r="K27" s="77"/>
      <c r="L27" s="77" t="s">
        <v>156</v>
      </c>
      <c r="M27" s="77"/>
      <c r="N27" s="77"/>
      <c r="O27" s="77"/>
      <c r="P27" s="30" t="s">
        <v>43</v>
      </c>
      <c r="Q27" s="30" t="s">
        <v>86</v>
      </c>
      <c r="R27" s="30">
        <v>56.42</v>
      </c>
      <c r="S27" s="30">
        <v>56.84</v>
      </c>
      <c r="T27" s="30">
        <v>57.37</v>
      </c>
      <c r="U27" s="31">
        <f t="shared" si="0"/>
        <v>100.93244194229413</v>
      </c>
    </row>
    <row r="28" spans="1:21" ht="75" customHeight="1" x14ac:dyDescent="0.2">
      <c r="A28" s="25"/>
      <c r="B28" s="29" t="s">
        <v>46</v>
      </c>
      <c r="C28" s="77" t="s">
        <v>46</v>
      </c>
      <c r="D28" s="77"/>
      <c r="E28" s="77"/>
      <c r="F28" s="77"/>
      <c r="G28" s="77"/>
      <c r="H28" s="77"/>
      <c r="I28" s="77" t="s">
        <v>157</v>
      </c>
      <c r="J28" s="77"/>
      <c r="K28" s="77"/>
      <c r="L28" s="77" t="s">
        <v>158</v>
      </c>
      <c r="M28" s="77"/>
      <c r="N28" s="77"/>
      <c r="O28" s="77"/>
      <c r="P28" s="30" t="s">
        <v>159</v>
      </c>
      <c r="Q28" s="30" t="s">
        <v>160</v>
      </c>
      <c r="R28" s="33">
        <v>10.5</v>
      </c>
      <c r="S28" s="33">
        <v>10.5</v>
      </c>
      <c r="T28" s="33">
        <v>8.51</v>
      </c>
      <c r="U28" s="31">
        <f t="shared" si="0"/>
        <v>81.047619047619051</v>
      </c>
    </row>
    <row r="29" spans="1:21" ht="75" customHeight="1" x14ac:dyDescent="0.2">
      <c r="A29" s="25"/>
      <c r="B29" s="29" t="s">
        <v>46</v>
      </c>
      <c r="C29" s="77" t="s">
        <v>46</v>
      </c>
      <c r="D29" s="77"/>
      <c r="E29" s="77"/>
      <c r="F29" s="77"/>
      <c r="G29" s="77"/>
      <c r="H29" s="77"/>
      <c r="I29" s="77" t="s">
        <v>161</v>
      </c>
      <c r="J29" s="77"/>
      <c r="K29" s="77"/>
      <c r="L29" s="77" t="s">
        <v>162</v>
      </c>
      <c r="M29" s="77"/>
      <c r="N29" s="77"/>
      <c r="O29" s="77"/>
      <c r="P29" s="30" t="s">
        <v>163</v>
      </c>
      <c r="Q29" s="30" t="s">
        <v>64</v>
      </c>
      <c r="R29" s="33">
        <v>3332251</v>
      </c>
      <c r="S29" s="33">
        <v>3322664</v>
      </c>
      <c r="T29" s="33">
        <v>3310993</v>
      </c>
      <c r="U29" s="31">
        <f t="shared" si="0"/>
        <v>99.648745705253376</v>
      </c>
    </row>
    <row r="30" spans="1:21" ht="75" customHeight="1" x14ac:dyDescent="0.2">
      <c r="A30" s="25"/>
      <c r="B30" s="29" t="s">
        <v>46</v>
      </c>
      <c r="C30" s="77" t="s">
        <v>46</v>
      </c>
      <c r="D30" s="77"/>
      <c r="E30" s="77"/>
      <c r="F30" s="77"/>
      <c r="G30" s="77"/>
      <c r="H30" s="77"/>
      <c r="I30" s="77" t="s">
        <v>164</v>
      </c>
      <c r="J30" s="77"/>
      <c r="K30" s="77"/>
      <c r="L30" s="77" t="s">
        <v>165</v>
      </c>
      <c r="M30" s="77"/>
      <c r="N30" s="77"/>
      <c r="O30" s="77"/>
      <c r="P30" s="30" t="s">
        <v>43</v>
      </c>
      <c r="Q30" s="30" t="s">
        <v>86</v>
      </c>
      <c r="R30" s="30">
        <v>15</v>
      </c>
      <c r="S30" s="30">
        <v>15.31</v>
      </c>
      <c r="T30" s="30">
        <v>15.42</v>
      </c>
      <c r="U30" s="31">
        <f t="shared" si="0"/>
        <v>100.7184846505552</v>
      </c>
    </row>
    <row r="31" spans="1:21" ht="75" customHeight="1" x14ac:dyDescent="0.2">
      <c r="A31" s="25"/>
      <c r="B31" s="29" t="s">
        <v>46</v>
      </c>
      <c r="C31" s="77" t="s">
        <v>46</v>
      </c>
      <c r="D31" s="77"/>
      <c r="E31" s="77"/>
      <c r="F31" s="77"/>
      <c r="G31" s="77"/>
      <c r="H31" s="77"/>
      <c r="I31" s="77" t="s">
        <v>166</v>
      </c>
      <c r="J31" s="77"/>
      <c r="K31" s="77"/>
      <c r="L31" s="77" t="s">
        <v>167</v>
      </c>
      <c r="M31" s="77"/>
      <c r="N31" s="77"/>
      <c r="O31" s="77"/>
      <c r="P31" s="30" t="s">
        <v>59</v>
      </c>
      <c r="Q31" s="30" t="s">
        <v>86</v>
      </c>
      <c r="R31" s="33">
        <v>6572292</v>
      </c>
      <c r="S31" s="33">
        <v>6533745</v>
      </c>
      <c r="T31" s="33">
        <v>6433365</v>
      </c>
      <c r="U31" s="31">
        <f t="shared" si="0"/>
        <v>98.46366823314959</v>
      </c>
    </row>
    <row r="32" spans="1:21" ht="75" customHeight="1" x14ac:dyDescent="0.2">
      <c r="A32" s="25"/>
      <c r="B32" s="29" t="s">
        <v>46</v>
      </c>
      <c r="C32" s="77" t="s">
        <v>46</v>
      </c>
      <c r="D32" s="77"/>
      <c r="E32" s="77"/>
      <c r="F32" s="77"/>
      <c r="G32" s="77"/>
      <c r="H32" s="77"/>
      <c r="I32" s="77" t="s">
        <v>168</v>
      </c>
      <c r="J32" s="77"/>
      <c r="K32" s="77"/>
      <c r="L32" s="77" t="s">
        <v>169</v>
      </c>
      <c r="M32" s="77"/>
      <c r="N32" s="77"/>
      <c r="O32" s="77"/>
      <c r="P32" s="30" t="s">
        <v>43</v>
      </c>
      <c r="Q32" s="30" t="s">
        <v>170</v>
      </c>
      <c r="R32" s="30">
        <v>100</v>
      </c>
      <c r="S32" s="30">
        <v>99.41</v>
      </c>
      <c r="T32" s="30">
        <v>97.89</v>
      </c>
      <c r="U32" s="31">
        <f t="shared" si="0"/>
        <v>98.470978774771154</v>
      </c>
    </row>
    <row r="33" spans="1:22" ht="75" customHeight="1" x14ac:dyDescent="0.2">
      <c r="A33" s="25"/>
      <c r="B33" s="29" t="s">
        <v>46</v>
      </c>
      <c r="C33" s="77" t="s">
        <v>46</v>
      </c>
      <c r="D33" s="77"/>
      <c r="E33" s="77"/>
      <c r="F33" s="77"/>
      <c r="G33" s="77"/>
      <c r="H33" s="77"/>
      <c r="I33" s="77" t="s">
        <v>171</v>
      </c>
      <c r="J33" s="77"/>
      <c r="K33" s="77"/>
      <c r="L33" s="77" t="s">
        <v>172</v>
      </c>
      <c r="M33" s="77"/>
      <c r="N33" s="77"/>
      <c r="O33" s="77"/>
      <c r="P33" s="30" t="s">
        <v>152</v>
      </c>
      <c r="Q33" s="30" t="s">
        <v>64</v>
      </c>
      <c r="R33" s="33">
        <v>1070087372</v>
      </c>
      <c r="S33" s="33">
        <v>530185599</v>
      </c>
      <c r="T33" s="33">
        <v>495914939</v>
      </c>
      <c r="U33" s="31">
        <f t="shared" si="0"/>
        <v>93.536101307798816</v>
      </c>
    </row>
    <row r="34" spans="1:22" ht="75" customHeight="1" x14ac:dyDescent="0.2">
      <c r="A34" s="25"/>
      <c r="B34" s="29" t="s">
        <v>46</v>
      </c>
      <c r="C34" s="77" t="s">
        <v>46</v>
      </c>
      <c r="D34" s="77"/>
      <c r="E34" s="77"/>
      <c r="F34" s="77"/>
      <c r="G34" s="77"/>
      <c r="H34" s="77"/>
      <c r="I34" s="77" t="s">
        <v>173</v>
      </c>
      <c r="J34" s="77"/>
      <c r="K34" s="77"/>
      <c r="L34" s="77" t="s">
        <v>174</v>
      </c>
      <c r="M34" s="77"/>
      <c r="N34" s="77"/>
      <c r="O34" s="77"/>
      <c r="P34" s="30" t="s">
        <v>43</v>
      </c>
      <c r="Q34" s="30" t="s">
        <v>64</v>
      </c>
      <c r="R34" s="30">
        <v>100</v>
      </c>
      <c r="S34" s="30">
        <v>49.55</v>
      </c>
      <c r="T34" s="30">
        <v>46.34</v>
      </c>
      <c r="U34" s="31">
        <f t="shared" si="0"/>
        <v>93.521695257315855</v>
      </c>
    </row>
    <row r="35" spans="1:22" ht="75" customHeight="1" x14ac:dyDescent="0.2">
      <c r="A35" s="25"/>
      <c r="B35" s="29" t="s">
        <v>46</v>
      </c>
      <c r="C35" s="77" t="s">
        <v>46</v>
      </c>
      <c r="D35" s="77"/>
      <c r="E35" s="77"/>
      <c r="F35" s="77"/>
      <c r="G35" s="77"/>
      <c r="H35" s="77"/>
      <c r="I35" s="77" t="s">
        <v>175</v>
      </c>
      <c r="J35" s="77"/>
      <c r="K35" s="77"/>
      <c r="L35" s="77" t="s">
        <v>176</v>
      </c>
      <c r="M35" s="77"/>
      <c r="N35" s="77"/>
      <c r="O35" s="77"/>
      <c r="P35" s="30" t="s">
        <v>43</v>
      </c>
      <c r="Q35" s="30" t="s">
        <v>64</v>
      </c>
      <c r="R35" s="30">
        <v>100</v>
      </c>
      <c r="S35" s="30">
        <v>99.71</v>
      </c>
      <c r="T35" s="30">
        <v>99.36</v>
      </c>
      <c r="U35" s="31">
        <f t="shared" si="0"/>
        <v>99.648982047939029</v>
      </c>
    </row>
    <row r="36" spans="1:22" ht="75" customHeight="1" x14ac:dyDescent="0.2">
      <c r="A36" s="25"/>
      <c r="B36" s="29" t="s">
        <v>46</v>
      </c>
      <c r="C36" s="77" t="s">
        <v>46</v>
      </c>
      <c r="D36" s="77"/>
      <c r="E36" s="77"/>
      <c r="F36" s="77"/>
      <c r="G36" s="77"/>
      <c r="H36" s="77"/>
      <c r="I36" s="77" t="s">
        <v>177</v>
      </c>
      <c r="J36" s="77"/>
      <c r="K36" s="77"/>
      <c r="L36" s="77" t="s">
        <v>178</v>
      </c>
      <c r="M36" s="77"/>
      <c r="N36" s="77"/>
      <c r="O36" s="77"/>
      <c r="P36" s="30" t="s">
        <v>43</v>
      </c>
      <c r="Q36" s="30" t="s">
        <v>86</v>
      </c>
      <c r="R36" s="30">
        <v>6.68</v>
      </c>
      <c r="S36" s="30">
        <v>6.48</v>
      </c>
      <c r="T36" s="30">
        <v>6.27</v>
      </c>
      <c r="U36" s="31">
        <f t="shared" si="0"/>
        <v>96.759259259259238</v>
      </c>
    </row>
    <row r="37" spans="1:22" ht="75" customHeight="1" x14ac:dyDescent="0.2">
      <c r="A37" s="25"/>
      <c r="B37" s="29" t="s">
        <v>46</v>
      </c>
      <c r="C37" s="77" t="s">
        <v>46</v>
      </c>
      <c r="D37" s="77"/>
      <c r="E37" s="77"/>
      <c r="F37" s="77"/>
      <c r="G37" s="77"/>
      <c r="H37" s="77"/>
      <c r="I37" s="77" t="s">
        <v>179</v>
      </c>
      <c r="J37" s="77"/>
      <c r="K37" s="77"/>
      <c r="L37" s="77" t="s">
        <v>180</v>
      </c>
      <c r="M37" s="77"/>
      <c r="N37" s="77"/>
      <c r="O37" s="77"/>
      <c r="P37" s="30" t="s">
        <v>43</v>
      </c>
      <c r="Q37" s="30" t="s">
        <v>86</v>
      </c>
      <c r="R37" s="30">
        <v>1.75</v>
      </c>
      <c r="S37" s="30">
        <v>1.7</v>
      </c>
      <c r="T37" s="30">
        <v>1.51</v>
      </c>
      <c r="U37" s="31">
        <f t="shared" si="0"/>
        <v>88.82352941176471</v>
      </c>
    </row>
    <row r="38" spans="1:22" ht="75" customHeight="1" x14ac:dyDescent="0.2">
      <c r="A38" s="25"/>
      <c r="B38" s="29" t="s">
        <v>46</v>
      </c>
      <c r="C38" s="77" t="s">
        <v>46</v>
      </c>
      <c r="D38" s="77"/>
      <c r="E38" s="77"/>
      <c r="F38" s="77"/>
      <c r="G38" s="77"/>
      <c r="H38" s="77"/>
      <c r="I38" s="77" t="s">
        <v>181</v>
      </c>
      <c r="J38" s="77"/>
      <c r="K38" s="77"/>
      <c r="L38" s="77" t="s">
        <v>182</v>
      </c>
      <c r="M38" s="77"/>
      <c r="N38" s="77"/>
      <c r="O38" s="77"/>
      <c r="P38" s="30" t="s">
        <v>43</v>
      </c>
      <c r="Q38" s="30" t="s">
        <v>86</v>
      </c>
      <c r="R38" s="30">
        <v>3.96</v>
      </c>
      <c r="S38" s="30">
        <v>3.84</v>
      </c>
      <c r="T38" s="30">
        <v>3.53</v>
      </c>
      <c r="U38" s="31">
        <f t="shared" si="0"/>
        <v>91.927083333333343</v>
      </c>
    </row>
    <row r="39" spans="1:22" ht="75" customHeight="1" x14ac:dyDescent="0.2">
      <c r="A39" s="25"/>
      <c r="B39" s="29" t="s">
        <v>46</v>
      </c>
      <c r="C39" s="77" t="s">
        <v>46</v>
      </c>
      <c r="D39" s="77"/>
      <c r="E39" s="77"/>
      <c r="F39" s="77"/>
      <c r="G39" s="77"/>
      <c r="H39" s="77"/>
      <c r="I39" s="77" t="s">
        <v>183</v>
      </c>
      <c r="J39" s="77"/>
      <c r="K39" s="77"/>
      <c r="L39" s="77" t="s">
        <v>184</v>
      </c>
      <c r="M39" s="77"/>
      <c r="N39" s="77"/>
      <c r="O39" s="77"/>
      <c r="P39" s="30" t="s">
        <v>43</v>
      </c>
      <c r="Q39" s="30" t="s">
        <v>86</v>
      </c>
      <c r="R39" s="30">
        <v>11.26</v>
      </c>
      <c r="S39" s="30">
        <v>10.92</v>
      </c>
      <c r="T39" s="30">
        <v>11.24</v>
      </c>
      <c r="U39" s="31">
        <f t="shared" si="0"/>
        <v>102.93040293040295</v>
      </c>
    </row>
    <row r="40" spans="1:22" ht="75" customHeight="1" thickBot="1" x14ac:dyDescent="0.25">
      <c r="A40" s="25"/>
      <c r="B40" s="29" t="s">
        <v>46</v>
      </c>
      <c r="C40" s="77" t="s">
        <v>46</v>
      </c>
      <c r="D40" s="77"/>
      <c r="E40" s="77"/>
      <c r="F40" s="77"/>
      <c r="G40" s="77"/>
      <c r="H40" s="77"/>
      <c r="I40" s="77" t="s">
        <v>185</v>
      </c>
      <c r="J40" s="77"/>
      <c r="K40" s="77"/>
      <c r="L40" s="77" t="s">
        <v>186</v>
      </c>
      <c r="M40" s="77"/>
      <c r="N40" s="77"/>
      <c r="O40" s="77"/>
      <c r="P40" s="30" t="s">
        <v>43</v>
      </c>
      <c r="Q40" s="30" t="s">
        <v>86</v>
      </c>
      <c r="R40" s="30">
        <v>19.93</v>
      </c>
      <c r="S40" s="30">
        <v>19.46</v>
      </c>
      <c r="T40" s="30">
        <v>20.07</v>
      </c>
      <c r="U40" s="31">
        <f t="shared" si="0"/>
        <v>103.13463514902364</v>
      </c>
    </row>
    <row r="41" spans="1:22" ht="75" customHeight="1" thickTop="1" x14ac:dyDescent="0.2">
      <c r="A41" s="25"/>
      <c r="B41" s="26" t="s">
        <v>93</v>
      </c>
      <c r="C41" s="85" t="s">
        <v>187</v>
      </c>
      <c r="D41" s="85"/>
      <c r="E41" s="85"/>
      <c r="F41" s="85"/>
      <c r="G41" s="85"/>
      <c r="H41" s="85"/>
      <c r="I41" s="85" t="s">
        <v>188</v>
      </c>
      <c r="J41" s="85"/>
      <c r="K41" s="85"/>
      <c r="L41" s="85" t="s">
        <v>189</v>
      </c>
      <c r="M41" s="85"/>
      <c r="N41" s="85"/>
      <c r="O41" s="85"/>
      <c r="P41" s="27" t="s">
        <v>43</v>
      </c>
      <c r="Q41" s="27" t="s">
        <v>170</v>
      </c>
      <c r="R41" s="27">
        <v>71.489999999999995</v>
      </c>
      <c r="S41" s="27">
        <v>71.33</v>
      </c>
      <c r="T41" s="27">
        <v>75.45</v>
      </c>
      <c r="U41" s="28">
        <f t="shared" si="0"/>
        <v>105.77597083975887</v>
      </c>
    </row>
    <row r="42" spans="1:22" ht="75" customHeight="1" x14ac:dyDescent="0.2">
      <c r="A42" s="25"/>
      <c r="B42" s="29" t="s">
        <v>46</v>
      </c>
      <c r="C42" s="77" t="s">
        <v>46</v>
      </c>
      <c r="D42" s="77"/>
      <c r="E42" s="77"/>
      <c r="F42" s="77"/>
      <c r="G42" s="77"/>
      <c r="H42" s="77"/>
      <c r="I42" s="77" t="s">
        <v>190</v>
      </c>
      <c r="J42" s="77"/>
      <c r="K42" s="77"/>
      <c r="L42" s="77" t="s">
        <v>191</v>
      </c>
      <c r="M42" s="77"/>
      <c r="N42" s="77"/>
      <c r="O42" s="77"/>
      <c r="P42" s="30" t="s">
        <v>43</v>
      </c>
      <c r="Q42" s="30" t="s">
        <v>192</v>
      </c>
      <c r="R42" s="30">
        <v>100</v>
      </c>
      <c r="S42" s="30">
        <v>100</v>
      </c>
      <c r="T42" s="30">
        <v>114.17</v>
      </c>
      <c r="U42" s="31">
        <f t="shared" si="0"/>
        <v>114.16999999999999</v>
      </c>
    </row>
    <row r="43" spans="1:22" ht="75" customHeight="1" x14ac:dyDescent="0.2">
      <c r="A43" s="25"/>
      <c r="B43" s="29" t="s">
        <v>46</v>
      </c>
      <c r="C43" s="77" t="s">
        <v>46</v>
      </c>
      <c r="D43" s="77"/>
      <c r="E43" s="77"/>
      <c r="F43" s="77"/>
      <c r="G43" s="77"/>
      <c r="H43" s="77"/>
      <c r="I43" s="77" t="s">
        <v>193</v>
      </c>
      <c r="J43" s="77"/>
      <c r="K43" s="77"/>
      <c r="L43" s="77" t="s">
        <v>194</v>
      </c>
      <c r="M43" s="77"/>
      <c r="N43" s="77"/>
      <c r="O43" s="77"/>
      <c r="P43" s="30" t="s">
        <v>152</v>
      </c>
      <c r="Q43" s="30" t="s">
        <v>170</v>
      </c>
      <c r="R43" s="33">
        <v>1070087372</v>
      </c>
      <c r="S43" s="33">
        <v>530185599</v>
      </c>
      <c r="T43" s="33">
        <v>503213493</v>
      </c>
      <c r="U43" s="31">
        <f t="shared" si="0"/>
        <v>94.912704899779825</v>
      </c>
    </row>
    <row r="44" spans="1:22" ht="75" customHeight="1" x14ac:dyDescent="0.2">
      <c r="A44" s="25"/>
      <c r="B44" s="29" t="s">
        <v>46</v>
      </c>
      <c r="C44" s="77" t="s">
        <v>46</v>
      </c>
      <c r="D44" s="77"/>
      <c r="E44" s="77"/>
      <c r="F44" s="77"/>
      <c r="G44" s="77"/>
      <c r="H44" s="77"/>
      <c r="I44" s="77" t="s">
        <v>195</v>
      </c>
      <c r="J44" s="77"/>
      <c r="K44" s="77"/>
      <c r="L44" s="77" t="s">
        <v>196</v>
      </c>
      <c r="M44" s="77"/>
      <c r="N44" s="77"/>
      <c r="O44" s="77"/>
      <c r="P44" s="30" t="s">
        <v>43</v>
      </c>
      <c r="Q44" s="30" t="s">
        <v>192</v>
      </c>
      <c r="R44" s="30">
        <v>100</v>
      </c>
      <c r="S44" s="30">
        <v>100</v>
      </c>
      <c r="T44" s="30">
        <v>134.72999999999999</v>
      </c>
      <c r="U44" s="31">
        <f t="shared" si="0"/>
        <v>134.72999999999999</v>
      </c>
    </row>
    <row r="45" spans="1:22" ht="96.75" customHeight="1" x14ac:dyDescent="0.2">
      <c r="A45" s="25"/>
      <c r="B45" s="29" t="s">
        <v>46</v>
      </c>
      <c r="C45" s="77" t="s">
        <v>46</v>
      </c>
      <c r="D45" s="77"/>
      <c r="E45" s="77"/>
      <c r="F45" s="77"/>
      <c r="G45" s="77"/>
      <c r="H45" s="77"/>
      <c r="I45" s="77" t="s">
        <v>197</v>
      </c>
      <c r="J45" s="77"/>
      <c r="K45" s="77"/>
      <c r="L45" s="77" t="s">
        <v>198</v>
      </c>
      <c r="M45" s="77"/>
      <c r="N45" s="77"/>
      <c r="O45" s="77"/>
      <c r="P45" s="30" t="s">
        <v>43</v>
      </c>
      <c r="Q45" s="30" t="s">
        <v>192</v>
      </c>
      <c r="R45" s="30">
        <v>100</v>
      </c>
      <c r="S45" s="30">
        <v>100</v>
      </c>
      <c r="T45" s="30">
        <v>104.67</v>
      </c>
      <c r="U45" s="31">
        <f t="shared" si="0"/>
        <v>104.67</v>
      </c>
    </row>
    <row r="46" spans="1:22" ht="75" customHeight="1" x14ac:dyDescent="0.2">
      <c r="A46" s="25"/>
      <c r="B46" s="29" t="s">
        <v>46</v>
      </c>
      <c r="C46" s="77" t="s">
        <v>199</v>
      </c>
      <c r="D46" s="77"/>
      <c r="E46" s="77"/>
      <c r="F46" s="77"/>
      <c r="G46" s="77"/>
      <c r="H46" s="77"/>
      <c r="I46" s="77" t="s">
        <v>200</v>
      </c>
      <c r="J46" s="77"/>
      <c r="K46" s="77"/>
      <c r="L46" s="77" t="s">
        <v>201</v>
      </c>
      <c r="M46" s="77"/>
      <c r="N46" s="77"/>
      <c r="O46" s="77"/>
      <c r="P46" s="30" t="s">
        <v>202</v>
      </c>
      <c r="Q46" s="30" t="s">
        <v>203</v>
      </c>
      <c r="R46" s="33" t="s">
        <v>45</v>
      </c>
      <c r="S46" s="33" t="s">
        <v>45</v>
      </c>
      <c r="T46" s="33" t="s">
        <v>45</v>
      </c>
      <c r="U46" s="31" t="str">
        <f t="shared" si="0"/>
        <v>N/A</v>
      </c>
    </row>
    <row r="47" spans="1:22" ht="75" customHeight="1" thickBot="1" x14ac:dyDescent="0.25">
      <c r="A47" s="25"/>
      <c r="B47" s="29" t="s">
        <v>46</v>
      </c>
      <c r="C47" s="77" t="s">
        <v>204</v>
      </c>
      <c r="D47" s="77"/>
      <c r="E47" s="77"/>
      <c r="F47" s="77"/>
      <c r="G47" s="77"/>
      <c r="H47" s="77"/>
      <c r="I47" s="77" t="s">
        <v>205</v>
      </c>
      <c r="J47" s="77"/>
      <c r="K47" s="77"/>
      <c r="L47" s="77" t="s">
        <v>206</v>
      </c>
      <c r="M47" s="77"/>
      <c r="N47" s="77"/>
      <c r="O47" s="77"/>
      <c r="P47" s="30" t="s">
        <v>43</v>
      </c>
      <c r="Q47" s="30" t="s">
        <v>86</v>
      </c>
      <c r="R47" s="30">
        <v>3.05</v>
      </c>
      <c r="S47" s="30">
        <v>2.98</v>
      </c>
      <c r="T47" s="30">
        <v>2.91</v>
      </c>
      <c r="U47" s="31">
        <f t="shared" si="0"/>
        <v>97.651006711409408</v>
      </c>
    </row>
    <row r="48" spans="1:22" ht="22.5" customHeight="1" thickTop="1" thickBot="1" x14ac:dyDescent="0.25">
      <c r="B48" s="8" t="s">
        <v>108</v>
      </c>
      <c r="C48" s="9"/>
      <c r="D48" s="9"/>
      <c r="E48" s="9"/>
      <c r="F48" s="9"/>
      <c r="G48" s="9"/>
      <c r="H48" s="10"/>
      <c r="I48" s="10"/>
      <c r="J48" s="10"/>
      <c r="K48" s="10"/>
      <c r="L48" s="10"/>
      <c r="M48" s="10"/>
      <c r="N48" s="10"/>
      <c r="O48" s="10"/>
      <c r="P48" s="10"/>
      <c r="Q48" s="10"/>
      <c r="R48" s="10"/>
      <c r="S48" s="10"/>
      <c r="T48" s="10"/>
      <c r="U48" s="11"/>
      <c r="V48" s="34"/>
    </row>
    <row r="49" spans="2:21" ht="26.25" customHeight="1" thickTop="1" x14ac:dyDescent="0.2">
      <c r="B49" s="35"/>
      <c r="C49" s="36"/>
      <c r="D49" s="36"/>
      <c r="E49" s="36"/>
      <c r="F49" s="36"/>
      <c r="G49" s="36"/>
      <c r="H49" s="37"/>
      <c r="I49" s="37"/>
      <c r="J49" s="37"/>
      <c r="K49" s="37"/>
      <c r="L49" s="37"/>
      <c r="M49" s="37"/>
      <c r="N49" s="37"/>
      <c r="O49" s="37"/>
      <c r="P49" s="38"/>
      <c r="Q49" s="39"/>
      <c r="R49" s="40" t="s">
        <v>109</v>
      </c>
      <c r="S49" s="22" t="s">
        <v>110</v>
      </c>
      <c r="T49" s="40" t="s">
        <v>111</v>
      </c>
      <c r="U49" s="22" t="s">
        <v>112</v>
      </c>
    </row>
    <row r="50" spans="2:21" ht="26.25" customHeight="1" thickBot="1" x14ac:dyDescent="0.25">
      <c r="B50" s="41"/>
      <c r="C50" s="42"/>
      <c r="D50" s="42"/>
      <c r="E50" s="42"/>
      <c r="F50" s="42"/>
      <c r="G50" s="42"/>
      <c r="H50" s="43"/>
      <c r="I50" s="43"/>
      <c r="J50" s="43"/>
      <c r="K50" s="43"/>
      <c r="L50" s="43"/>
      <c r="M50" s="43"/>
      <c r="N50" s="43"/>
      <c r="O50" s="43"/>
      <c r="P50" s="44"/>
      <c r="Q50" s="45"/>
      <c r="R50" s="46" t="s">
        <v>113</v>
      </c>
      <c r="S50" s="45" t="s">
        <v>113</v>
      </c>
      <c r="T50" s="45" t="s">
        <v>113</v>
      </c>
      <c r="U50" s="45" t="s">
        <v>114</v>
      </c>
    </row>
    <row r="51" spans="2:21" ht="13.5" customHeight="1" thickBot="1" x14ac:dyDescent="0.25">
      <c r="B51" s="78" t="s">
        <v>115</v>
      </c>
      <c r="C51" s="79"/>
      <c r="D51" s="79"/>
      <c r="E51" s="47"/>
      <c r="F51" s="47"/>
      <c r="G51" s="47"/>
      <c r="H51" s="48"/>
      <c r="I51" s="48"/>
      <c r="J51" s="48"/>
      <c r="K51" s="48"/>
      <c r="L51" s="48"/>
      <c r="M51" s="48"/>
      <c r="N51" s="48"/>
      <c r="O51" s="48"/>
      <c r="P51" s="49"/>
      <c r="Q51" s="49"/>
      <c r="R51" s="50">
        <v>1128.0597499999999</v>
      </c>
      <c r="S51" s="50">
        <v>1128.0597499999999</v>
      </c>
      <c r="T51" s="50">
        <v>1128.0597499999999</v>
      </c>
      <c r="U51" s="51">
        <f>+IF(ISERR(T51/S51*100),"N/A",T51/S51*100)</f>
        <v>100</v>
      </c>
    </row>
    <row r="52" spans="2:21" ht="13.5" customHeight="1" thickBot="1" x14ac:dyDescent="0.25">
      <c r="B52" s="80" t="s">
        <v>116</v>
      </c>
      <c r="C52" s="81"/>
      <c r="D52" s="81"/>
      <c r="E52" s="52"/>
      <c r="F52" s="52"/>
      <c r="G52" s="52"/>
      <c r="H52" s="53"/>
      <c r="I52" s="53"/>
      <c r="J52" s="53"/>
      <c r="K52" s="53"/>
      <c r="L52" s="53"/>
      <c r="M52" s="53"/>
      <c r="N52" s="53"/>
      <c r="O52" s="53"/>
      <c r="P52" s="54"/>
      <c r="Q52" s="54"/>
      <c r="R52" s="50">
        <v>1128.0597499999999</v>
      </c>
      <c r="S52" s="50">
        <v>1128.0597499999999</v>
      </c>
      <c r="T52" s="50">
        <v>1128.0597499999999</v>
      </c>
      <c r="U52" s="51">
        <f>+IF(ISERR(T52/S52*100),"N/A",T52/S52*100)</f>
        <v>100</v>
      </c>
    </row>
    <row r="53" spans="2:21" ht="14.85" customHeight="1" thickTop="1" thickBot="1" x14ac:dyDescent="0.25">
      <c r="B53" s="8" t="s">
        <v>117</v>
      </c>
      <c r="C53" s="9"/>
      <c r="D53" s="9"/>
      <c r="E53" s="9"/>
      <c r="F53" s="9"/>
      <c r="G53" s="9"/>
      <c r="H53" s="10"/>
      <c r="I53" s="10"/>
      <c r="J53" s="10"/>
      <c r="K53" s="10"/>
      <c r="L53" s="10"/>
      <c r="M53" s="10"/>
      <c r="N53" s="10"/>
      <c r="O53" s="10"/>
      <c r="P53" s="10"/>
      <c r="Q53" s="10"/>
      <c r="R53" s="10"/>
      <c r="S53" s="10"/>
      <c r="T53" s="10"/>
      <c r="U53" s="11"/>
    </row>
    <row r="54" spans="2:21" ht="44.25" customHeight="1" thickTop="1" x14ac:dyDescent="0.2">
      <c r="B54" s="82" t="s">
        <v>118</v>
      </c>
      <c r="C54" s="83"/>
      <c r="D54" s="83"/>
      <c r="E54" s="83"/>
      <c r="F54" s="83"/>
      <c r="G54" s="83"/>
      <c r="H54" s="83"/>
      <c r="I54" s="83"/>
      <c r="J54" s="83"/>
      <c r="K54" s="83"/>
      <c r="L54" s="83"/>
      <c r="M54" s="83"/>
      <c r="N54" s="83"/>
      <c r="O54" s="83"/>
      <c r="P54" s="83"/>
      <c r="Q54" s="83"/>
      <c r="R54" s="83"/>
      <c r="S54" s="83"/>
      <c r="T54" s="83"/>
      <c r="U54" s="84"/>
    </row>
    <row r="55" spans="2:21" ht="48" customHeight="1" x14ac:dyDescent="0.2">
      <c r="B55" s="74" t="s">
        <v>207</v>
      </c>
      <c r="C55" s="75"/>
      <c r="D55" s="75"/>
      <c r="E55" s="75"/>
      <c r="F55" s="75"/>
      <c r="G55" s="75"/>
      <c r="H55" s="75"/>
      <c r="I55" s="75"/>
      <c r="J55" s="75"/>
      <c r="K55" s="75"/>
      <c r="L55" s="75"/>
      <c r="M55" s="75"/>
      <c r="N55" s="75"/>
      <c r="O55" s="75"/>
      <c r="P55" s="75"/>
      <c r="Q55" s="75"/>
      <c r="R55" s="75"/>
      <c r="S55" s="75"/>
      <c r="T55" s="75"/>
      <c r="U55" s="76"/>
    </row>
    <row r="56" spans="2:21" ht="48" customHeight="1" x14ac:dyDescent="0.2">
      <c r="B56" s="74" t="s">
        <v>208</v>
      </c>
      <c r="C56" s="75"/>
      <c r="D56" s="75"/>
      <c r="E56" s="75"/>
      <c r="F56" s="75"/>
      <c r="G56" s="75"/>
      <c r="H56" s="75"/>
      <c r="I56" s="75"/>
      <c r="J56" s="75"/>
      <c r="K56" s="75"/>
      <c r="L56" s="75"/>
      <c r="M56" s="75"/>
      <c r="N56" s="75"/>
      <c r="O56" s="75"/>
      <c r="P56" s="75"/>
      <c r="Q56" s="75"/>
      <c r="R56" s="75"/>
      <c r="S56" s="75"/>
      <c r="T56" s="75"/>
      <c r="U56" s="76"/>
    </row>
    <row r="57" spans="2:21" ht="48" customHeight="1" x14ac:dyDescent="0.2">
      <c r="B57" s="74" t="s">
        <v>209</v>
      </c>
      <c r="C57" s="75"/>
      <c r="D57" s="75"/>
      <c r="E57" s="75"/>
      <c r="F57" s="75"/>
      <c r="G57" s="75"/>
      <c r="H57" s="75"/>
      <c r="I57" s="75"/>
      <c r="J57" s="75"/>
      <c r="K57" s="75"/>
      <c r="L57" s="75"/>
      <c r="M57" s="75"/>
      <c r="N57" s="75"/>
      <c r="O57" s="75"/>
      <c r="P57" s="75"/>
      <c r="Q57" s="75"/>
      <c r="R57" s="75"/>
      <c r="S57" s="75"/>
      <c r="T57" s="75"/>
      <c r="U57" s="76"/>
    </row>
    <row r="58" spans="2:21" ht="48" customHeight="1" x14ac:dyDescent="0.2">
      <c r="B58" s="74" t="s">
        <v>210</v>
      </c>
      <c r="C58" s="75"/>
      <c r="D58" s="75"/>
      <c r="E58" s="75"/>
      <c r="F58" s="75"/>
      <c r="G58" s="75"/>
      <c r="H58" s="75"/>
      <c r="I58" s="75"/>
      <c r="J58" s="75"/>
      <c r="K58" s="75"/>
      <c r="L58" s="75"/>
      <c r="M58" s="75"/>
      <c r="N58" s="75"/>
      <c r="O58" s="75"/>
      <c r="P58" s="75"/>
      <c r="Q58" s="75"/>
      <c r="R58" s="75"/>
      <c r="S58" s="75"/>
      <c r="T58" s="75"/>
      <c r="U58" s="76"/>
    </row>
    <row r="59" spans="2:21" ht="48" customHeight="1" x14ac:dyDescent="0.2">
      <c r="B59" s="74" t="s">
        <v>211</v>
      </c>
      <c r="C59" s="75"/>
      <c r="D59" s="75"/>
      <c r="E59" s="75"/>
      <c r="F59" s="75"/>
      <c r="G59" s="75"/>
      <c r="H59" s="75"/>
      <c r="I59" s="75"/>
      <c r="J59" s="75"/>
      <c r="K59" s="75"/>
      <c r="L59" s="75"/>
      <c r="M59" s="75"/>
      <c r="N59" s="75"/>
      <c r="O59" s="75"/>
      <c r="P59" s="75"/>
      <c r="Q59" s="75"/>
      <c r="R59" s="75"/>
      <c r="S59" s="75"/>
      <c r="T59" s="75"/>
      <c r="U59" s="76"/>
    </row>
    <row r="60" spans="2:21" ht="67.5" customHeight="1" x14ac:dyDescent="0.2">
      <c r="B60" s="74" t="s">
        <v>212</v>
      </c>
      <c r="C60" s="75"/>
      <c r="D60" s="75"/>
      <c r="E60" s="75"/>
      <c r="F60" s="75"/>
      <c r="G60" s="75"/>
      <c r="H60" s="75"/>
      <c r="I60" s="75"/>
      <c r="J60" s="75"/>
      <c r="K60" s="75"/>
      <c r="L60" s="75"/>
      <c r="M60" s="75"/>
      <c r="N60" s="75"/>
      <c r="O60" s="75"/>
      <c r="P60" s="75"/>
      <c r="Q60" s="75"/>
      <c r="R60" s="75"/>
      <c r="S60" s="75"/>
      <c r="T60" s="75"/>
      <c r="U60" s="76"/>
    </row>
    <row r="61" spans="2:21" ht="48" customHeight="1" x14ac:dyDescent="0.2">
      <c r="B61" s="74" t="s">
        <v>213</v>
      </c>
      <c r="C61" s="75"/>
      <c r="D61" s="75"/>
      <c r="E61" s="75"/>
      <c r="F61" s="75"/>
      <c r="G61" s="75"/>
      <c r="H61" s="75"/>
      <c r="I61" s="75"/>
      <c r="J61" s="75"/>
      <c r="K61" s="75"/>
      <c r="L61" s="75"/>
      <c r="M61" s="75"/>
      <c r="N61" s="75"/>
      <c r="O61" s="75"/>
      <c r="P61" s="75"/>
      <c r="Q61" s="75"/>
      <c r="R61" s="75"/>
      <c r="S61" s="75"/>
      <c r="T61" s="75"/>
      <c r="U61" s="76"/>
    </row>
    <row r="62" spans="2:21" ht="72.75" customHeight="1" x14ac:dyDescent="0.2">
      <c r="B62" s="74" t="s">
        <v>214</v>
      </c>
      <c r="C62" s="75"/>
      <c r="D62" s="75"/>
      <c r="E62" s="75"/>
      <c r="F62" s="75"/>
      <c r="G62" s="75"/>
      <c r="H62" s="75"/>
      <c r="I62" s="75"/>
      <c r="J62" s="75"/>
      <c r="K62" s="75"/>
      <c r="L62" s="75"/>
      <c r="M62" s="75"/>
      <c r="N62" s="75"/>
      <c r="O62" s="75"/>
      <c r="P62" s="75"/>
      <c r="Q62" s="75"/>
      <c r="R62" s="75"/>
      <c r="S62" s="75"/>
      <c r="T62" s="75"/>
      <c r="U62" s="76"/>
    </row>
    <row r="63" spans="2:21" ht="53.25" customHeight="1" x14ac:dyDescent="0.2">
      <c r="B63" s="74" t="s">
        <v>215</v>
      </c>
      <c r="C63" s="75"/>
      <c r="D63" s="75"/>
      <c r="E63" s="75"/>
      <c r="F63" s="75"/>
      <c r="G63" s="75"/>
      <c r="H63" s="75"/>
      <c r="I63" s="75"/>
      <c r="J63" s="75"/>
      <c r="K63" s="75"/>
      <c r="L63" s="75"/>
      <c r="M63" s="75"/>
      <c r="N63" s="75"/>
      <c r="O63" s="75"/>
      <c r="P63" s="75"/>
      <c r="Q63" s="75"/>
      <c r="R63" s="75"/>
      <c r="S63" s="75"/>
      <c r="T63" s="75"/>
      <c r="U63" s="76"/>
    </row>
    <row r="64" spans="2:21" ht="53.25" customHeight="1" x14ac:dyDescent="0.2">
      <c r="B64" s="74" t="s">
        <v>216</v>
      </c>
      <c r="C64" s="75"/>
      <c r="D64" s="75"/>
      <c r="E64" s="75"/>
      <c r="F64" s="75"/>
      <c r="G64" s="75"/>
      <c r="H64" s="75"/>
      <c r="I64" s="75"/>
      <c r="J64" s="75"/>
      <c r="K64" s="75"/>
      <c r="L64" s="75"/>
      <c r="M64" s="75"/>
      <c r="N64" s="75"/>
      <c r="O64" s="75"/>
      <c r="P64" s="75"/>
      <c r="Q64" s="75"/>
      <c r="R64" s="75"/>
      <c r="S64" s="75"/>
      <c r="T64" s="75"/>
      <c r="U64" s="76"/>
    </row>
    <row r="65" spans="2:21" ht="53.25" customHeight="1" x14ac:dyDescent="0.2">
      <c r="B65" s="74" t="s">
        <v>217</v>
      </c>
      <c r="C65" s="75"/>
      <c r="D65" s="75"/>
      <c r="E65" s="75"/>
      <c r="F65" s="75"/>
      <c r="G65" s="75"/>
      <c r="H65" s="75"/>
      <c r="I65" s="75"/>
      <c r="J65" s="75"/>
      <c r="K65" s="75"/>
      <c r="L65" s="75"/>
      <c r="M65" s="75"/>
      <c r="N65" s="75"/>
      <c r="O65" s="75"/>
      <c r="P65" s="75"/>
      <c r="Q65" s="75"/>
      <c r="R65" s="75"/>
      <c r="S65" s="75"/>
      <c r="T65" s="75"/>
      <c r="U65" s="76"/>
    </row>
    <row r="66" spans="2:21" ht="53.25" customHeight="1" x14ac:dyDescent="0.2">
      <c r="B66" s="74" t="s">
        <v>218</v>
      </c>
      <c r="C66" s="75"/>
      <c r="D66" s="75"/>
      <c r="E66" s="75"/>
      <c r="F66" s="75"/>
      <c r="G66" s="75"/>
      <c r="H66" s="75"/>
      <c r="I66" s="75"/>
      <c r="J66" s="75"/>
      <c r="K66" s="75"/>
      <c r="L66" s="75"/>
      <c r="M66" s="75"/>
      <c r="N66" s="75"/>
      <c r="O66" s="75"/>
      <c r="P66" s="75"/>
      <c r="Q66" s="75"/>
      <c r="R66" s="75"/>
      <c r="S66" s="75"/>
      <c r="T66" s="75"/>
      <c r="U66" s="76"/>
    </row>
    <row r="67" spans="2:21" ht="53.25" customHeight="1" x14ac:dyDescent="0.2">
      <c r="B67" s="74" t="s">
        <v>219</v>
      </c>
      <c r="C67" s="75"/>
      <c r="D67" s="75"/>
      <c r="E67" s="75"/>
      <c r="F67" s="75"/>
      <c r="G67" s="75"/>
      <c r="H67" s="75"/>
      <c r="I67" s="75"/>
      <c r="J67" s="75"/>
      <c r="K67" s="75"/>
      <c r="L67" s="75"/>
      <c r="M67" s="75"/>
      <c r="N67" s="75"/>
      <c r="O67" s="75"/>
      <c r="P67" s="75"/>
      <c r="Q67" s="75"/>
      <c r="R67" s="75"/>
      <c r="S67" s="75"/>
      <c r="T67" s="75"/>
      <c r="U67" s="76"/>
    </row>
    <row r="68" spans="2:21" ht="53.25" customHeight="1" x14ac:dyDescent="0.2">
      <c r="B68" s="74" t="s">
        <v>220</v>
      </c>
      <c r="C68" s="75"/>
      <c r="D68" s="75"/>
      <c r="E68" s="75"/>
      <c r="F68" s="75"/>
      <c r="G68" s="75"/>
      <c r="H68" s="75"/>
      <c r="I68" s="75"/>
      <c r="J68" s="75"/>
      <c r="K68" s="75"/>
      <c r="L68" s="75"/>
      <c r="M68" s="75"/>
      <c r="N68" s="75"/>
      <c r="O68" s="75"/>
      <c r="P68" s="75"/>
      <c r="Q68" s="75"/>
      <c r="R68" s="75"/>
      <c r="S68" s="75"/>
      <c r="T68" s="75"/>
      <c r="U68" s="76"/>
    </row>
    <row r="69" spans="2:21" ht="50.25" customHeight="1" x14ac:dyDescent="0.2">
      <c r="B69" s="74" t="s">
        <v>221</v>
      </c>
      <c r="C69" s="75"/>
      <c r="D69" s="75"/>
      <c r="E69" s="75"/>
      <c r="F69" s="75"/>
      <c r="G69" s="75"/>
      <c r="H69" s="75"/>
      <c r="I69" s="75"/>
      <c r="J69" s="75"/>
      <c r="K69" s="75"/>
      <c r="L69" s="75"/>
      <c r="M69" s="75"/>
      <c r="N69" s="75"/>
      <c r="O69" s="75"/>
      <c r="P69" s="75"/>
      <c r="Q69" s="75"/>
      <c r="R69" s="75"/>
      <c r="S69" s="75"/>
      <c r="T69" s="75"/>
      <c r="U69" s="76"/>
    </row>
    <row r="70" spans="2:21" ht="50.25" customHeight="1" x14ac:dyDescent="0.2">
      <c r="B70" s="74" t="s">
        <v>222</v>
      </c>
      <c r="C70" s="75"/>
      <c r="D70" s="75"/>
      <c r="E70" s="75"/>
      <c r="F70" s="75"/>
      <c r="G70" s="75"/>
      <c r="H70" s="75"/>
      <c r="I70" s="75"/>
      <c r="J70" s="75"/>
      <c r="K70" s="75"/>
      <c r="L70" s="75"/>
      <c r="M70" s="75"/>
      <c r="N70" s="75"/>
      <c r="O70" s="75"/>
      <c r="P70" s="75"/>
      <c r="Q70" s="75"/>
      <c r="R70" s="75"/>
      <c r="S70" s="75"/>
      <c r="T70" s="75"/>
      <c r="U70" s="76"/>
    </row>
    <row r="71" spans="2:21" ht="50.25" customHeight="1" x14ac:dyDescent="0.2">
      <c r="B71" s="74" t="s">
        <v>223</v>
      </c>
      <c r="C71" s="75"/>
      <c r="D71" s="75"/>
      <c r="E71" s="75"/>
      <c r="F71" s="75"/>
      <c r="G71" s="75"/>
      <c r="H71" s="75"/>
      <c r="I71" s="75"/>
      <c r="J71" s="75"/>
      <c r="K71" s="75"/>
      <c r="L71" s="75"/>
      <c r="M71" s="75"/>
      <c r="N71" s="75"/>
      <c r="O71" s="75"/>
      <c r="P71" s="75"/>
      <c r="Q71" s="75"/>
      <c r="R71" s="75"/>
      <c r="S71" s="75"/>
      <c r="T71" s="75"/>
      <c r="U71" s="76"/>
    </row>
    <row r="72" spans="2:21" ht="50.25" customHeight="1" x14ac:dyDescent="0.2">
      <c r="B72" s="74" t="s">
        <v>224</v>
      </c>
      <c r="C72" s="75"/>
      <c r="D72" s="75"/>
      <c r="E72" s="75"/>
      <c r="F72" s="75"/>
      <c r="G72" s="75"/>
      <c r="H72" s="75"/>
      <c r="I72" s="75"/>
      <c r="J72" s="75"/>
      <c r="K72" s="75"/>
      <c r="L72" s="75"/>
      <c r="M72" s="75"/>
      <c r="N72" s="75"/>
      <c r="O72" s="75"/>
      <c r="P72" s="75"/>
      <c r="Q72" s="75"/>
      <c r="R72" s="75"/>
      <c r="S72" s="75"/>
      <c r="T72" s="75"/>
      <c r="U72" s="76"/>
    </row>
    <row r="73" spans="2:21" ht="50.25" customHeight="1" x14ac:dyDescent="0.2">
      <c r="B73" s="74" t="s">
        <v>225</v>
      </c>
      <c r="C73" s="75"/>
      <c r="D73" s="75"/>
      <c r="E73" s="75"/>
      <c r="F73" s="75"/>
      <c r="G73" s="75"/>
      <c r="H73" s="75"/>
      <c r="I73" s="75"/>
      <c r="J73" s="75"/>
      <c r="K73" s="75"/>
      <c r="L73" s="75"/>
      <c r="M73" s="75"/>
      <c r="N73" s="75"/>
      <c r="O73" s="75"/>
      <c r="P73" s="75"/>
      <c r="Q73" s="75"/>
      <c r="R73" s="75"/>
      <c r="S73" s="75"/>
      <c r="T73" s="75"/>
      <c r="U73" s="76"/>
    </row>
    <row r="74" spans="2:21" ht="50.25" customHeight="1" x14ac:dyDescent="0.2">
      <c r="B74" s="74" t="s">
        <v>226</v>
      </c>
      <c r="C74" s="75"/>
      <c r="D74" s="75"/>
      <c r="E74" s="75"/>
      <c r="F74" s="75"/>
      <c r="G74" s="75"/>
      <c r="H74" s="75"/>
      <c r="I74" s="75"/>
      <c r="J74" s="75"/>
      <c r="K74" s="75"/>
      <c r="L74" s="75"/>
      <c r="M74" s="75"/>
      <c r="N74" s="75"/>
      <c r="O74" s="75"/>
      <c r="P74" s="75"/>
      <c r="Q74" s="75"/>
      <c r="R74" s="75"/>
      <c r="S74" s="75"/>
      <c r="T74" s="75"/>
      <c r="U74" s="76"/>
    </row>
    <row r="75" spans="2:21" ht="50.25" customHeight="1" x14ac:dyDescent="0.2">
      <c r="B75" s="74" t="s">
        <v>227</v>
      </c>
      <c r="C75" s="75"/>
      <c r="D75" s="75"/>
      <c r="E75" s="75"/>
      <c r="F75" s="75"/>
      <c r="G75" s="75"/>
      <c r="H75" s="75"/>
      <c r="I75" s="75"/>
      <c r="J75" s="75"/>
      <c r="K75" s="75"/>
      <c r="L75" s="75"/>
      <c r="M75" s="75"/>
      <c r="N75" s="75"/>
      <c r="O75" s="75"/>
      <c r="P75" s="75"/>
      <c r="Q75" s="75"/>
      <c r="R75" s="75"/>
      <c r="S75" s="75"/>
      <c r="T75" s="75"/>
      <c r="U75" s="76"/>
    </row>
    <row r="76" spans="2:21" ht="42" customHeight="1" x14ac:dyDescent="0.2">
      <c r="B76" s="74" t="s">
        <v>228</v>
      </c>
      <c r="C76" s="75"/>
      <c r="D76" s="75"/>
      <c r="E76" s="75"/>
      <c r="F76" s="75"/>
      <c r="G76" s="75"/>
      <c r="H76" s="75"/>
      <c r="I76" s="75"/>
      <c r="J76" s="75"/>
      <c r="K76" s="75"/>
      <c r="L76" s="75"/>
      <c r="M76" s="75"/>
      <c r="N76" s="75"/>
      <c r="O76" s="75"/>
      <c r="P76" s="75"/>
      <c r="Q76" s="75"/>
      <c r="R76" s="75"/>
      <c r="S76" s="75"/>
      <c r="T76" s="75"/>
      <c r="U76" s="76"/>
    </row>
    <row r="77" spans="2:21" ht="42" customHeight="1" x14ac:dyDescent="0.2">
      <c r="B77" s="74" t="s">
        <v>229</v>
      </c>
      <c r="C77" s="75"/>
      <c r="D77" s="75"/>
      <c r="E77" s="75"/>
      <c r="F77" s="75"/>
      <c r="G77" s="75"/>
      <c r="H77" s="75"/>
      <c r="I77" s="75"/>
      <c r="J77" s="75"/>
      <c r="K77" s="75"/>
      <c r="L77" s="75"/>
      <c r="M77" s="75"/>
      <c r="N77" s="75"/>
      <c r="O77" s="75"/>
      <c r="P77" s="75"/>
      <c r="Q77" s="75"/>
      <c r="R77" s="75"/>
      <c r="S77" s="75"/>
      <c r="T77" s="75"/>
      <c r="U77" s="76"/>
    </row>
    <row r="78" spans="2:21" ht="42" customHeight="1" x14ac:dyDescent="0.2">
      <c r="B78" s="74" t="s">
        <v>230</v>
      </c>
      <c r="C78" s="75"/>
      <c r="D78" s="75"/>
      <c r="E78" s="75"/>
      <c r="F78" s="75"/>
      <c r="G78" s="75"/>
      <c r="H78" s="75"/>
      <c r="I78" s="75"/>
      <c r="J78" s="75"/>
      <c r="K78" s="75"/>
      <c r="L78" s="75"/>
      <c r="M78" s="75"/>
      <c r="N78" s="75"/>
      <c r="O78" s="75"/>
      <c r="P78" s="75"/>
      <c r="Q78" s="75"/>
      <c r="R78" s="75"/>
      <c r="S78" s="75"/>
      <c r="T78" s="75"/>
      <c r="U78" s="76"/>
    </row>
    <row r="79" spans="2:21" ht="42" customHeight="1" thickBot="1" x14ac:dyDescent="0.25">
      <c r="B79" s="71" t="s">
        <v>231</v>
      </c>
      <c r="C79" s="72"/>
      <c r="D79" s="72"/>
      <c r="E79" s="72"/>
      <c r="F79" s="72"/>
      <c r="G79" s="72"/>
      <c r="H79" s="72"/>
      <c r="I79" s="72"/>
      <c r="J79" s="72"/>
      <c r="K79" s="72"/>
      <c r="L79" s="72"/>
      <c r="M79" s="72"/>
      <c r="N79" s="72"/>
      <c r="O79" s="72"/>
      <c r="P79" s="72"/>
      <c r="Q79" s="72"/>
      <c r="R79" s="72"/>
      <c r="S79" s="72"/>
      <c r="T79" s="72"/>
      <c r="U79" s="73"/>
    </row>
  </sheetData>
  <mergeCells count="135">
    <mergeCell ref="B1:L1"/>
    <mergeCell ref="D4:H4"/>
    <mergeCell ref="L4:O4"/>
    <mergeCell ref="Q4:R4"/>
    <mergeCell ref="T4:U4"/>
    <mergeCell ref="B14:U14"/>
    <mergeCell ref="B5:U5"/>
    <mergeCell ref="B6:U6"/>
    <mergeCell ref="T18:T19"/>
    <mergeCell ref="U18:U19"/>
    <mergeCell ref="C15:G15"/>
    <mergeCell ref="K15:M15"/>
    <mergeCell ref="P15:Q15"/>
    <mergeCell ref="T15:U15"/>
    <mergeCell ref="C21:H21"/>
    <mergeCell ref="I21:K21"/>
    <mergeCell ref="L21:O21"/>
    <mergeCell ref="B17:B19"/>
    <mergeCell ref="C17:H19"/>
    <mergeCell ref="I17:S17"/>
    <mergeCell ref="T17:U17"/>
    <mergeCell ref="I18:K19"/>
    <mergeCell ref="L18:O19"/>
    <mergeCell ref="C22:H22"/>
    <mergeCell ref="I22:K22"/>
    <mergeCell ref="L22:O22"/>
    <mergeCell ref="P18:P19"/>
    <mergeCell ref="Q18:Q19"/>
    <mergeCell ref="R18:S18"/>
    <mergeCell ref="C25:H25"/>
    <mergeCell ref="I25:K25"/>
    <mergeCell ref="L25:O25"/>
    <mergeCell ref="C20:H20"/>
    <mergeCell ref="I20:K20"/>
    <mergeCell ref="L20:O20"/>
    <mergeCell ref="C26:H26"/>
    <mergeCell ref="I26:K26"/>
    <mergeCell ref="L26:O26"/>
    <mergeCell ref="C23:H23"/>
    <mergeCell ref="I23:K23"/>
    <mergeCell ref="L23:O23"/>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C33:H33"/>
    <mergeCell ref="I33:K33"/>
    <mergeCell ref="L33:O33"/>
    <mergeCell ref="C34:H34"/>
    <mergeCell ref="I34:K34"/>
    <mergeCell ref="L34:O34"/>
    <mergeCell ref="C31:H31"/>
    <mergeCell ref="I31:K31"/>
    <mergeCell ref="L31:O31"/>
    <mergeCell ref="C32:H32"/>
    <mergeCell ref="I32:K32"/>
    <mergeCell ref="L32:O32"/>
    <mergeCell ref="C37:H37"/>
    <mergeCell ref="I37:K37"/>
    <mergeCell ref="L37:O37"/>
    <mergeCell ref="C38:H38"/>
    <mergeCell ref="I38:K38"/>
    <mergeCell ref="L38:O38"/>
    <mergeCell ref="C35:H35"/>
    <mergeCell ref="I35:K35"/>
    <mergeCell ref="L35:O35"/>
    <mergeCell ref="C36:H36"/>
    <mergeCell ref="I36:K36"/>
    <mergeCell ref="L36:O36"/>
    <mergeCell ref="C41:H41"/>
    <mergeCell ref="I41:K41"/>
    <mergeCell ref="L41:O41"/>
    <mergeCell ref="C42:H42"/>
    <mergeCell ref="I42:K42"/>
    <mergeCell ref="L42:O42"/>
    <mergeCell ref="C39:H39"/>
    <mergeCell ref="I39:K39"/>
    <mergeCell ref="L39:O39"/>
    <mergeCell ref="C40:H40"/>
    <mergeCell ref="I40:K40"/>
    <mergeCell ref="L40:O40"/>
    <mergeCell ref="C45:H45"/>
    <mergeCell ref="I45:K45"/>
    <mergeCell ref="L45:O45"/>
    <mergeCell ref="C46:H46"/>
    <mergeCell ref="I46:K46"/>
    <mergeCell ref="L46:O46"/>
    <mergeCell ref="C43:H43"/>
    <mergeCell ref="I43:K43"/>
    <mergeCell ref="L43:O43"/>
    <mergeCell ref="C44:H44"/>
    <mergeCell ref="I44:K44"/>
    <mergeCell ref="L44:O44"/>
    <mergeCell ref="B55:U55"/>
    <mergeCell ref="B56:U56"/>
    <mergeCell ref="B57:U57"/>
    <mergeCell ref="C47:H47"/>
    <mergeCell ref="I47:K47"/>
    <mergeCell ref="L47:O47"/>
    <mergeCell ref="B51:D51"/>
    <mergeCell ref="B52:D52"/>
    <mergeCell ref="B54:U54"/>
    <mergeCell ref="B64:U64"/>
    <mergeCell ref="B65:U65"/>
    <mergeCell ref="B66:U66"/>
    <mergeCell ref="B67:U67"/>
    <mergeCell ref="B68:U68"/>
    <mergeCell ref="B69:U69"/>
    <mergeCell ref="B58:U58"/>
    <mergeCell ref="B59:U59"/>
    <mergeCell ref="B60:U60"/>
    <mergeCell ref="B61:U61"/>
    <mergeCell ref="B62:U62"/>
    <mergeCell ref="B63:U63"/>
    <mergeCell ref="B76:U76"/>
    <mergeCell ref="B77:U77"/>
    <mergeCell ref="B78:U78"/>
    <mergeCell ref="B79:U79"/>
    <mergeCell ref="B70:U70"/>
    <mergeCell ref="B71:U71"/>
    <mergeCell ref="B72:U72"/>
    <mergeCell ref="B73:U73"/>
    <mergeCell ref="B74:U74"/>
    <mergeCell ref="B75:U75"/>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0"/>
  <sheetViews>
    <sheetView view="pageBreakPreview" topLeftCell="A7" zoomScale="80" zoomScaleNormal="80" zoomScaleSheetLayoutView="80" workbookViewId="0">
      <selection activeCell="L21" sqref="L21:O21"/>
    </sheetView>
  </sheetViews>
  <sheetFormatPr baseColWidth="10" defaultColWidth="10" defaultRowHeight="12.75" x14ac:dyDescent="0.2"/>
  <cols>
    <col min="1" max="1" width="3.5" style="1" customWidth="1"/>
    <col min="2" max="2" width="16.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5.5" style="1" customWidth="1"/>
    <col min="19" max="19" width="13" style="1" customWidth="1"/>
    <col min="20" max="20" width="16.3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2.75" customHeight="1" thickTop="1" thickBot="1" x14ac:dyDescent="0.25">
      <c r="B4" s="12" t="s">
        <v>7</v>
      </c>
      <c r="C4" s="13" t="s">
        <v>232</v>
      </c>
      <c r="D4" s="118" t="s">
        <v>233</v>
      </c>
      <c r="E4" s="118"/>
      <c r="F4" s="118"/>
      <c r="G4" s="118"/>
      <c r="H4" s="118"/>
      <c r="I4" s="14"/>
      <c r="J4" s="15" t="s">
        <v>10</v>
      </c>
      <c r="K4" s="16" t="s">
        <v>11</v>
      </c>
      <c r="L4" s="119" t="s">
        <v>12</v>
      </c>
      <c r="M4" s="119"/>
      <c r="N4" s="119"/>
      <c r="O4" s="119"/>
      <c r="P4" s="15" t="s">
        <v>13</v>
      </c>
      <c r="Q4" s="119" t="s">
        <v>234</v>
      </c>
      <c r="R4" s="119"/>
      <c r="S4" s="15" t="s">
        <v>15</v>
      </c>
      <c r="T4" s="119" t="s">
        <v>235</v>
      </c>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882</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883</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236</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153.75" customHeight="1" thickTop="1" thickBot="1" x14ac:dyDescent="0.25">
      <c r="A20" s="25"/>
      <c r="B20" s="26" t="s">
        <v>39</v>
      </c>
      <c r="C20" s="85" t="s">
        <v>237</v>
      </c>
      <c r="D20" s="85"/>
      <c r="E20" s="85"/>
      <c r="F20" s="85"/>
      <c r="G20" s="85"/>
      <c r="H20" s="85"/>
      <c r="I20" s="85" t="s">
        <v>238</v>
      </c>
      <c r="J20" s="85"/>
      <c r="K20" s="85"/>
      <c r="L20" s="85" t="s">
        <v>239</v>
      </c>
      <c r="M20" s="85"/>
      <c r="N20" s="85"/>
      <c r="O20" s="85"/>
      <c r="P20" s="27" t="s">
        <v>43</v>
      </c>
      <c r="Q20" s="27" t="s">
        <v>49</v>
      </c>
      <c r="R20" s="27">
        <v>57.43</v>
      </c>
      <c r="S20" s="27" t="s">
        <v>45</v>
      </c>
      <c r="T20" s="27" t="s">
        <v>45</v>
      </c>
      <c r="U20" s="28" t="str">
        <f t="shared" ref="U20:U40" si="0">IF(ISERR(T20/S20*100),"N/A",T20/S20*100)</f>
        <v>N/A</v>
      </c>
    </row>
    <row r="21" spans="1:21" ht="75" customHeight="1" thickTop="1" x14ac:dyDescent="0.2">
      <c r="A21" s="25"/>
      <c r="B21" s="26" t="s">
        <v>50</v>
      </c>
      <c r="C21" s="85" t="s">
        <v>240</v>
      </c>
      <c r="D21" s="85"/>
      <c r="E21" s="85"/>
      <c r="F21" s="85"/>
      <c r="G21" s="85"/>
      <c r="H21" s="85"/>
      <c r="I21" s="85" t="s">
        <v>241</v>
      </c>
      <c r="J21" s="85"/>
      <c r="K21" s="85"/>
      <c r="L21" s="85" t="s">
        <v>242</v>
      </c>
      <c r="M21" s="85"/>
      <c r="N21" s="85"/>
      <c r="O21" s="85"/>
      <c r="P21" s="27" t="s">
        <v>43</v>
      </c>
      <c r="Q21" s="27" t="s">
        <v>54</v>
      </c>
      <c r="R21" s="27">
        <v>59.78</v>
      </c>
      <c r="S21" s="27" t="s">
        <v>45</v>
      </c>
      <c r="T21" s="27" t="s">
        <v>45</v>
      </c>
      <c r="U21" s="28" t="str">
        <f t="shared" si="0"/>
        <v>N/A</v>
      </c>
    </row>
    <row r="22" spans="1:21" ht="112.5" customHeight="1" x14ac:dyDescent="0.2">
      <c r="A22" s="25"/>
      <c r="B22" s="29" t="s">
        <v>46</v>
      </c>
      <c r="C22" s="77" t="s">
        <v>46</v>
      </c>
      <c r="D22" s="77"/>
      <c r="E22" s="77"/>
      <c r="F22" s="77"/>
      <c r="G22" s="77"/>
      <c r="H22" s="77"/>
      <c r="I22" s="77" t="s">
        <v>243</v>
      </c>
      <c r="J22" s="77"/>
      <c r="K22" s="77"/>
      <c r="L22" s="77" t="s">
        <v>244</v>
      </c>
      <c r="M22" s="77"/>
      <c r="N22" s="77"/>
      <c r="O22" s="77"/>
      <c r="P22" s="30" t="s">
        <v>43</v>
      </c>
      <c r="Q22" s="30" t="s">
        <v>54</v>
      </c>
      <c r="R22" s="30">
        <v>21</v>
      </c>
      <c r="S22" s="30" t="s">
        <v>45</v>
      </c>
      <c r="T22" s="30" t="s">
        <v>45</v>
      </c>
      <c r="U22" s="31" t="str">
        <f t="shared" si="0"/>
        <v>N/A</v>
      </c>
    </row>
    <row r="23" spans="1:21" ht="75" customHeight="1" x14ac:dyDescent="0.2">
      <c r="A23" s="25"/>
      <c r="B23" s="29" t="s">
        <v>46</v>
      </c>
      <c r="C23" s="77" t="s">
        <v>46</v>
      </c>
      <c r="D23" s="77"/>
      <c r="E23" s="77"/>
      <c r="F23" s="77"/>
      <c r="G23" s="77"/>
      <c r="H23" s="77"/>
      <c r="I23" s="77" t="s">
        <v>245</v>
      </c>
      <c r="J23" s="77"/>
      <c r="K23" s="77"/>
      <c r="L23" s="77" t="s">
        <v>246</v>
      </c>
      <c r="M23" s="77"/>
      <c r="N23" s="77"/>
      <c r="O23" s="77"/>
      <c r="P23" s="30" t="s">
        <v>43</v>
      </c>
      <c r="Q23" s="30" t="s">
        <v>247</v>
      </c>
      <c r="R23" s="30">
        <v>15</v>
      </c>
      <c r="S23" s="30">
        <v>15</v>
      </c>
      <c r="T23" s="30">
        <v>23.68</v>
      </c>
      <c r="U23" s="31">
        <f t="shared" si="0"/>
        <v>157.86666666666667</v>
      </c>
    </row>
    <row r="24" spans="1:21" ht="108.75" customHeight="1" thickBot="1" x14ac:dyDescent="0.25">
      <c r="A24" s="25"/>
      <c r="B24" s="29" t="s">
        <v>46</v>
      </c>
      <c r="C24" s="77" t="s">
        <v>46</v>
      </c>
      <c r="D24" s="77"/>
      <c r="E24" s="77"/>
      <c r="F24" s="77"/>
      <c r="G24" s="77"/>
      <c r="H24" s="77"/>
      <c r="I24" s="77" t="s">
        <v>248</v>
      </c>
      <c r="J24" s="77"/>
      <c r="K24" s="77"/>
      <c r="L24" s="77" t="s">
        <v>249</v>
      </c>
      <c r="M24" s="77"/>
      <c r="N24" s="77"/>
      <c r="O24" s="77"/>
      <c r="P24" s="30" t="s">
        <v>43</v>
      </c>
      <c r="Q24" s="30" t="s">
        <v>49</v>
      </c>
      <c r="R24" s="30">
        <v>31</v>
      </c>
      <c r="S24" s="30" t="s">
        <v>45</v>
      </c>
      <c r="T24" s="30" t="s">
        <v>45</v>
      </c>
      <c r="U24" s="31" t="str">
        <f t="shared" si="0"/>
        <v>N/A</v>
      </c>
    </row>
    <row r="25" spans="1:21" ht="75" customHeight="1" thickTop="1" x14ac:dyDescent="0.2">
      <c r="A25" s="25"/>
      <c r="B25" s="26" t="s">
        <v>55</v>
      </c>
      <c r="C25" s="85" t="s">
        <v>250</v>
      </c>
      <c r="D25" s="85"/>
      <c r="E25" s="85"/>
      <c r="F25" s="85"/>
      <c r="G25" s="85"/>
      <c r="H25" s="85"/>
      <c r="I25" s="85" t="s">
        <v>251</v>
      </c>
      <c r="J25" s="85"/>
      <c r="K25" s="85"/>
      <c r="L25" s="85" t="s">
        <v>252</v>
      </c>
      <c r="M25" s="85"/>
      <c r="N25" s="85"/>
      <c r="O25" s="85"/>
      <c r="P25" s="27" t="s">
        <v>43</v>
      </c>
      <c r="Q25" s="27" t="s">
        <v>247</v>
      </c>
      <c r="R25" s="27">
        <v>100</v>
      </c>
      <c r="S25" s="27">
        <v>49.62</v>
      </c>
      <c r="T25" s="27">
        <v>100</v>
      </c>
      <c r="U25" s="28">
        <f t="shared" si="0"/>
        <v>201.53164046755342</v>
      </c>
    </row>
    <row r="26" spans="1:21" ht="75" customHeight="1" x14ac:dyDescent="0.2">
      <c r="A26" s="25"/>
      <c r="B26" s="29" t="s">
        <v>46</v>
      </c>
      <c r="C26" s="77" t="s">
        <v>253</v>
      </c>
      <c r="D26" s="77"/>
      <c r="E26" s="77"/>
      <c r="F26" s="77"/>
      <c r="G26" s="77"/>
      <c r="H26" s="77"/>
      <c r="I26" s="77" t="s">
        <v>254</v>
      </c>
      <c r="J26" s="77"/>
      <c r="K26" s="77"/>
      <c r="L26" s="77" t="s">
        <v>255</v>
      </c>
      <c r="M26" s="77"/>
      <c r="N26" s="77"/>
      <c r="O26" s="77"/>
      <c r="P26" s="30" t="s">
        <v>159</v>
      </c>
      <c r="Q26" s="30" t="s">
        <v>256</v>
      </c>
      <c r="R26" s="33">
        <v>1301170523.8800001</v>
      </c>
      <c r="S26" s="33">
        <v>580509303.02999997</v>
      </c>
      <c r="T26" s="33">
        <v>1010848997.17</v>
      </c>
      <c r="U26" s="31">
        <f t="shared" si="0"/>
        <v>174.1314035612898</v>
      </c>
    </row>
    <row r="27" spans="1:21" ht="75" customHeight="1" x14ac:dyDescent="0.2">
      <c r="A27" s="25"/>
      <c r="B27" s="29" t="s">
        <v>46</v>
      </c>
      <c r="C27" s="77" t="s">
        <v>46</v>
      </c>
      <c r="D27" s="77"/>
      <c r="E27" s="77"/>
      <c r="F27" s="77"/>
      <c r="G27" s="77"/>
      <c r="H27" s="77"/>
      <c r="I27" s="77" t="s">
        <v>257</v>
      </c>
      <c r="J27" s="77"/>
      <c r="K27" s="77"/>
      <c r="L27" s="77" t="s">
        <v>258</v>
      </c>
      <c r="M27" s="77"/>
      <c r="N27" s="77"/>
      <c r="O27" s="77"/>
      <c r="P27" s="30" t="s">
        <v>43</v>
      </c>
      <c r="Q27" s="30" t="s">
        <v>259</v>
      </c>
      <c r="R27" s="30">
        <v>55.1</v>
      </c>
      <c r="S27" s="30">
        <v>55.1</v>
      </c>
      <c r="T27" s="30">
        <v>45.52</v>
      </c>
      <c r="U27" s="31">
        <f t="shared" si="0"/>
        <v>82.613430127041738</v>
      </c>
    </row>
    <row r="28" spans="1:21" ht="75" customHeight="1" x14ac:dyDescent="0.2">
      <c r="A28" s="25"/>
      <c r="B28" s="29" t="s">
        <v>46</v>
      </c>
      <c r="C28" s="77" t="s">
        <v>260</v>
      </c>
      <c r="D28" s="77"/>
      <c r="E28" s="77"/>
      <c r="F28" s="77"/>
      <c r="G28" s="77"/>
      <c r="H28" s="77"/>
      <c r="I28" s="77" t="s">
        <v>261</v>
      </c>
      <c r="J28" s="77"/>
      <c r="K28" s="77"/>
      <c r="L28" s="77" t="s">
        <v>262</v>
      </c>
      <c r="M28" s="77"/>
      <c r="N28" s="77"/>
      <c r="O28" s="77"/>
      <c r="P28" s="30" t="s">
        <v>263</v>
      </c>
      <c r="Q28" s="30" t="s">
        <v>64</v>
      </c>
      <c r="R28" s="33">
        <v>15886</v>
      </c>
      <c r="S28" s="33">
        <v>15533</v>
      </c>
      <c r="T28" s="33">
        <v>15498</v>
      </c>
      <c r="U28" s="31">
        <f t="shared" si="0"/>
        <v>99.774673276250553</v>
      </c>
    </row>
    <row r="29" spans="1:21" ht="75" customHeight="1" x14ac:dyDescent="0.2">
      <c r="A29" s="25"/>
      <c r="B29" s="29" t="s">
        <v>46</v>
      </c>
      <c r="C29" s="77" t="s">
        <v>46</v>
      </c>
      <c r="D29" s="77"/>
      <c r="E29" s="77"/>
      <c r="F29" s="77"/>
      <c r="G29" s="77"/>
      <c r="H29" s="77"/>
      <c r="I29" s="77" t="s">
        <v>264</v>
      </c>
      <c r="J29" s="77"/>
      <c r="K29" s="77"/>
      <c r="L29" s="77" t="s">
        <v>265</v>
      </c>
      <c r="M29" s="77"/>
      <c r="N29" s="77"/>
      <c r="O29" s="77"/>
      <c r="P29" s="30" t="s">
        <v>263</v>
      </c>
      <c r="Q29" s="30" t="s">
        <v>64</v>
      </c>
      <c r="R29" s="33">
        <v>24794</v>
      </c>
      <c r="S29" s="33">
        <v>24441</v>
      </c>
      <c r="T29" s="33">
        <v>24452</v>
      </c>
      <c r="U29" s="31">
        <f t="shared" si="0"/>
        <v>100.04500634180272</v>
      </c>
    </row>
    <row r="30" spans="1:21" ht="75" customHeight="1" thickBot="1" x14ac:dyDescent="0.25">
      <c r="A30" s="25"/>
      <c r="B30" s="29" t="s">
        <v>46</v>
      </c>
      <c r="C30" s="77" t="s">
        <v>46</v>
      </c>
      <c r="D30" s="77"/>
      <c r="E30" s="77"/>
      <c r="F30" s="77"/>
      <c r="G30" s="77"/>
      <c r="H30" s="77"/>
      <c r="I30" s="77" t="s">
        <v>266</v>
      </c>
      <c r="J30" s="77"/>
      <c r="K30" s="77"/>
      <c r="L30" s="77" t="s">
        <v>267</v>
      </c>
      <c r="M30" s="77"/>
      <c r="N30" s="77"/>
      <c r="O30" s="77"/>
      <c r="P30" s="30" t="s">
        <v>43</v>
      </c>
      <c r="Q30" s="30" t="s">
        <v>86</v>
      </c>
      <c r="R30" s="30">
        <v>97.13</v>
      </c>
      <c r="S30" s="30">
        <v>96.74</v>
      </c>
      <c r="T30" s="30">
        <v>96.54</v>
      </c>
      <c r="U30" s="31">
        <f t="shared" si="0"/>
        <v>99.793260285300818</v>
      </c>
    </row>
    <row r="31" spans="1:21" ht="75" customHeight="1" thickTop="1" x14ac:dyDescent="0.2">
      <c r="A31" s="25"/>
      <c r="B31" s="26" t="s">
        <v>93</v>
      </c>
      <c r="C31" s="85" t="s">
        <v>268</v>
      </c>
      <c r="D31" s="85"/>
      <c r="E31" s="85"/>
      <c r="F31" s="85"/>
      <c r="G31" s="85"/>
      <c r="H31" s="85"/>
      <c r="I31" s="85" t="s">
        <v>269</v>
      </c>
      <c r="J31" s="85"/>
      <c r="K31" s="85"/>
      <c r="L31" s="85" t="s">
        <v>270</v>
      </c>
      <c r="M31" s="85"/>
      <c r="N31" s="85"/>
      <c r="O31" s="85"/>
      <c r="P31" s="27" t="s">
        <v>43</v>
      </c>
      <c r="Q31" s="27" t="s">
        <v>86</v>
      </c>
      <c r="R31" s="27">
        <v>100</v>
      </c>
      <c r="S31" s="27">
        <v>100</v>
      </c>
      <c r="T31" s="27">
        <v>100</v>
      </c>
      <c r="U31" s="28">
        <f t="shared" si="0"/>
        <v>100</v>
      </c>
    </row>
    <row r="32" spans="1:21" ht="75" customHeight="1" x14ac:dyDescent="0.2">
      <c r="A32" s="25"/>
      <c r="B32" s="29" t="s">
        <v>46</v>
      </c>
      <c r="C32" s="77" t="s">
        <v>271</v>
      </c>
      <c r="D32" s="77"/>
      <c r="E32" s="77"/>
      <c r="F32" s="77"/>
      <c r="G32" s="77"/>
      <c r="H32" s="77"/>
      <c r="I32" s="77" t="s">
        <v>272</v>
      </c>
      <c r="J32" s="77"/>
      <c r="K32" s="77"/>
      <c r="L32" s="77" t="s">
        <v>273</v>
      </c>
      <c r="M32" s="77"/>
      <c r="N32" s="77"/>
      <c r="O32" s="77"/>
      <c r="P32" s="30" t="s">
        <v>43</v>
      </c>
      <c r="Q32" s="30" t="s">
        <v>86</v>
      </c>
      <c r="R32" s="30">
        <v>100</v>
      </c>
      <c r="S32" s="30">
        <v>100</v>
      </c>
      <c r="T32" s="30">
        <v>89.19</v>
      </c>
      <c r="U32" s="31">
        <f t="shared" si="0"/>
        <v>89.19</v>
      </c>
    </row>
    <row r="33" spans="1:22" ht="75" customHeight="1" x14ac:dyDescent="0.2">
      <c r="A33" s="25"/>
      <c r="B33" s="29" t="s">
        <v>46</v>
      </c>
      <c r="C33" s="77" t="s">
        <v>274</v>
      </c>
      <c r="D33" s="77"/>
      <c r="E33" s="77"/>
      <c r="F33" s="77"/>
      <c r="G33" s="77"/>
      <c r="H33" s="77"/>
      <c r="I33" s="77" t="s">
        <v>275</v>
      </c>
      <c r="J33" s="77"/>
      <c r="K33" s="77"/>
      <c r="L33" s="77" t="s">
        <v>276</v>
      </c>
      <c r="M33" s="77"/>
      <c r="N33" s="77"/>
      <c r="O33" s="77"/>
      <c r="P33" s="30" t="s">
        <v>159</v>
      </c>
      <c r="Q33" s="30" t="s">
        <v>170</v>
      </c>
      <c r="R33" s="30">
        <v>140196.94</v>
      </c>
      <c r="S33" s="30">
        <v>67348.03</v>
      </c>
      <c r="T33" s="30">
        <v>45996.43</v>
      </c>
      <c r="U33" s="31">
        <f t="shared" si="0"/>
        <v>68.296622781690871</v>
      </c>
    </row>
    <row r="34" spans="1:22" ht="75" customHeight="1" x14ac:dyDescent="0.2">
      <c r="A34" s="25"/>
      <c r="B34" s="29" t="s">
        <v>46</v>
      </c>
      <c r="C34" s="77" t="s">
        <v>46</v>
      </c>
      <c r="D34" s="77"/>
      <c r="E34" s="77"/>
      <c r="F34" s="77"/>
      <c r="G34" s="77"/>
      <c r="H34" s="77"/>
      <c r="I34" s="77" t="s">
        <v>277</v>
      </c>
      <c r="J34" s="77"/>
      <c r="K34" s="77"/>
      <c r="L34" s="77" t="s">
        <v>278</v>
      </c>
      <c r="M34" s="77"/>
      <c r="N34" s="77"/>
      <c r="O34" s="77"/>
      <c r="P34" s="30" t="s">
        <v>43</v>
      </c>
      <c r="Q34" s="30" t="s">
        <v>86</v>
      </c>
      <c r="R34" s="30">
        <v>100</v>
      </c>
      <c r="S34" s="30">
        <v>100</v>
      </c>
      <c r="T34" s="30">
        <v>96.02</v>
      </c>
      <c r="U34" s="31">
        <f t="shared" si="0"/>
        <v>96.02</v>
      </c>
    </row>
    <row r="35" spans="1:22" ht="75" customHeight="1" x14ac:dyDescent="0.2">
      <c r="A35" s="25"/>
      <c r="B35" s="29" t="s">
        <v>46</v>
      </c>
      <c r="C35" s="77" t="s">
        <v>279</v>
      </c>
      <c r="D35" s="77"/>
      <c r="E35" s="77"/>
      <c r="F35" s="77"/>
      <c r="G35" s="77"/>
      <c r="H35" s="77"/>
      <c r="I35" s="77" t="s">
        <v>280</v>
      </c>
      <c r="J35" s="77"/>
      <c r="K35" s="77"/>
      <c r="L35" s="77" t="s">
        <v>281</v>
      </c>
      <c r="M35" s="77"/>
      <c r="N35" s="77"/>
      <c r="O35" s="77"/>
      <c r="P35" s="30" t="s">
        <v>159</v>
      </c>
      <c r="Q35" s="30" t="s">
        <v>86</v>
      </c>
      <c r="R35" s="30">
        <v>519078.52</v>
      </c>
      <c r="S35" s="30">
        <v>254489.4</v>
      </c>
      <c r="T35" s="30">
        <v>199050.75</v>
      </c>
      <c r="U35" s="31">
        <f t="shared" si="0"/>
        <v>78.215733150378767</v>
      </c>
    </row>
    <row r="36" spans="1:22" ht="75" customHeight="1" x14ac:dyDescent="0.2">
      <c r="A36" s="25"/>
      <c r="B36" s="29" t="s">
        <v>46</v>
      </c>
      <c r="C36" s="77" t="s">
        <v>282</v>
      </c>
      <c r="D36" s="77"/>
      <c r="E36" s="77"/>
      <c r="F36" s="77"/>
      <c r="G36" s="77"/>
      <c r="H36" s="77"/>
      <c r="I36" s="77" t="s">
        <v>283</v>
      </c>
      <c r="J36" s="77"/>
      <c r="K36" s="77"/>
      <c r="L36" s="77" t="s">
        <v>284</v>
      </c>
      <c r="M36" s="77"/>
      <c r="N36" s="77"/>
      <c r="O36" s="77"/>
      <c r="P36" s="30" t="s">
        <v>43</v>
      </c>
      <c r="Q36" s="30" t="s">
        <v>86</v>
      </c>
      <c r="R36" s="30">
        <v>100</v>
      </c>
      <c r="S36" s="30">
        <v>100</v>
      </c>
      <c r="T36" s="30">
        <v>99.94</v>
      </c>
      <c r="U36" s="31">
        <f t="shared" si="0"/>
        <v>99.94</v>
      </c>
    </row>
    <row r="37" spans="1:22" ht="75" customHeight="1" x14ac:dyDescent="0.2">
      <c r="A37" s="25"/>
      <c r="B37" s="29" t="s">
        <v>46</v>
      </c>
      <c r="C37" s="77" t="s">
        <v>285</v>
      </c>
      <c r="D37" s="77"/>
      <c r="E37" s="77"/>
      <c r="F37" s="77"/>
      <c r="G37" s="77"/>
      <c r="H37" s="77"/>
      <c r="I37" s="77" t="s">
        <v>286</v>
      </c>
      <c r="J37" s="77"/>
      <c r="K37" s="77"/>
      <c r="L37" s="77" t="s">
        <v>287</v>
      </c>
      <c r="M37" s="77"/>
      <c r="N37" s="77"/>
      <c r="O37" s="77"/>
      <c r="P37" s="30" t="s">
        <v>43</v>
      </c>
      <c r="Q37" s="30" t="s">
        <v>86</v>
      </c>
      <c r="R37" s="30">
        <v>88.5</v>
      </c>
      <c r="S37" s="30">
        <v>88.43</v>
      </c>
      <c r="T37" s="30">
        <v>91.08</v>
      </c>
      <c r="U37" s="31">
        <f t="shared" si="0"/>
        <v>102.99672056994231</v>
      </c>
    </row>
    <row r="38" spans="1:22" ht="75" customHeight="1" x14ac:dyDescent="0.2">
      <c r="A38" s="25"/>
      <c r="B38" s="29" t="s">
        <v>46</v>
      </c>
      <c r="C38" s="77" t="s">
        <v>288</v>
      </c>
      <c r="D38" s="77"/>
      <c r="E38" s="77"/>
      <c r="F38" s="77"/>
      <c r="G38" s="77"/>
      <c r="H38" s="77"/>
      <c r="I38" s="77" t="s">
        <v>289</v>
      </c>
      <c r="J38" s="77"/>
      <c r="K38" s="77"/>
      <c r="L38" s="77" t="s">
        <v>290</v>
      </c>
      <c r="M38" s="77"/>
      <c r="N38" s="77"/>
      <c r="O38" s="77"/>
      <c r="P38" s="30" t="s">
        <v>43</v>
      </c>
      <c r="Q38" s="30" t="s">
        <v>86</v>
      </c>
      <c r="R38" s="30">
        <v>55.59</v>
      </c>
      <c r="S38" s="30">
        <v>55.57</v>
      </c>
      <c r="T38" s="30">
        <v>56</v>
      </c>
      <c r="U38" s="31">
        <f t="shared" si="0"/>
        <v>100.7737988123088</v>
      </c>
    </row>
    <row r="39" spans="1:22" ht="75" customHeight="1" x14ac:dyDescent="0.2">
      <c r="A39" s="25"/>
      <c r="B39" s="29" t="s">
        <v>46</v>
      </c>
      <c r="C39" s="77" t="s">
        <v>46</v>
      </c>
      <c r="D39" s="77"/>
      <c r="E39" s="77"/>
      <c r="F39" s="77"/>
      <c r="G39" s="77"/>
      <c r="H39" s="77"/>
      <c r="I39" s="77" t="s">
        <v>291</v>
      </c>
      <c r="J39" s="77"/>
      <c r="K39" s="77"/>
      <c r="L39" s="77" t="s">
        <v>292</v>
      </c>
      <c r="M39" s="77"/>
      <c r="N39" s="77"/>
      <c r="O39" s="77"/>
      <c r="P39" s="30" t="s">
        <v>43</v>
      </c>
      <c r="Q39" s="30" t="s">
        <v>86</v>
      </c>
      <c r="R39" s="30">
        <v>100</v>
      </c>
      <c r="S39" s="30">
        <v>100</v>
      </c>
      <c r="T39" s="30">
        <v>86.92</v>
      </c>
      <c r="U39" s="31">
        <f t="shared" si="0"/>
        <v>86.92</v>
      </c>
    </row>
    <row r="40" spans="1:22" ht="96.75" customHeight="1" thickBot="1" x14ac:dyDescent="0.25">
      <c r="A40" s="25"/>
      <c r="B40" s="29" t="s">
        <v>46</v>
      </c>
      <c r="C40" s="77" t="s">
        <v>293</v>
      </c>
      <c r="D40" s="77"/>
      <c r="E40" s="77"/>
      <c r="F40" s="77"/>
      <c r="G40" s="77"/>
      <c r="H40" s="77"/>
      <c r="I40" s="77" t="s">
        <v>294</v>
      </c>
      <c r="J40" s="77"/>
      <c r="K40" s="77"/>
      <c r="L40" s="77" t="s">
        <v>295</v>
      </c>
      <c r="M40" s="77"/>
      <c r="N40" s="77"/>
      <c r="O40" s="77"/>
      <c r="P40" s="30" t="s">
        <v>43</v>
      </c>
      <c r="Q40" s="30" t="s">
        <v>86</v>
      </c>
      <c r="R40" s="30">
        <v>100</v>
      </c>
      <c r="S40" s="30">
        <v>100</v>
      </c>
      <c r="T40" s="30">
        <v>51.98</v>
      </c>
      <c r="U40" s="31">
        <f t="shared" si="0"/>
        <v>51.97999999999999</v>
      </c>
    </row>
    <row r="41" spans="1:22" ht="22.5" customHeight="1" thickTop="1" thickBot="1" x14ac:dyDescent="0.25">
      <c r="B41" s="8" t="s">
        <v>108</v>
      </c>
      <c r="C41" s="9"/>
      <c r="D41" s="9"/>
      <c r="E41" s="9"/>
      <c r="F41" s="9"/>
      <c r="G41" s="9"/>
      <c r="H41" s="10"/>
      <c r="I41" s="10"/>
      <c r="J41" s="10"/>
      <c r="K41" s="10"/>
      <c r="L41" s="10"/>
      <c r="M41" s="10"/>
      <c r="N41" s="10"/>
      <c r="O41" s="10"/>
      <c r="P41" s="10"/>
      <c r="Q41" s="10"/>
      <c r="R41" s="10"/>
      <c r="S41" s="10"/>
      <c r="T41" s="10"/>
      <c r="U41" s="11"/>
      <c r="V41" s="34"/>
    </row>
    <row r="42" spans="1:22" ht="26.25" customHeight="1" thickTop="1" x14ac:dyDescent="0.2">
      <c r="B42" s="35"/>
      <c r="C42" s="36"/>
      <c r="D42" s="36"/>
      <c r="E42" s="36"/>
      <c r="F42" s="36"/>
      <c r="G42" s="36"/>
      <c r="H42" s="37"/>
      <c r="I42" s="37"/>
      <c r="J42" s="37"/>
      <c r="K42" s="37"/>
      <c r="L42" s="37"/>
      <c r="M42" s="37"/>
      <c r="N42" s="37"/>
      <c r="O42" s="37"/>
      <c r="P42" s="38"/>
      <c r="Q42" s="39"/>
      <c r="R42" s="40" t="s">
        <v>109</v>
      </c>
      <c r="S42" s="22" t="s">
        <v>110</v>
      </c>
      <c r="T42" s="40" t="s">
        <v>111</v>
      </c>
      <c r="U42" s="22" t="s">
        <v>112</v>
      </c>
    </row>
    <row r="43" spans="1:22" ht="26.25" customHeight="1" thickBot="1" x14ac:dyDescent="0.25">
      <c r="B43" s="41"/>
      <c r="C43" s="42"/>
      <c r="D43" s="42"/>
      <c r="E43" s="42"/>
      <c r="F43" s="42"/>
      <c r="G43" s="42"/>
      <c r="H43" s="43"/>
      <c r="I43" s="43"/>
      <c r="J43" s="43"/>
      <c r="K43" s="43"/>
      <c r="L43" s="43"/>
      <c r="M43" s="43"/>
      <c r="N43" s="43"/>
      <c r="O43" s="43"/>
      <c r="P43" s="44"/>
      <c r="Q43" s="45"/>
      <c r="R43" s="46" t="s">
        <v>113</v>
      </c>
      <c r="S43" s="45" t="s">
        <v>113</v>
      </c>
      <c r="T43" s="45" t="s">
        <v>113</v>
      </c>
      <c r="U43" s="45" t="s">
        <v>114</v>
      </c>
    </row>
    <row r="44" spans="1:22" ht="13.5" customHeight="1" thickBot="1" x14ac:dyDescent="0.25">
      <c r="B44" s="78" t="s">
        <v>115</v>
      </c>
      <c r="C44" s="79"/>
      <c r="D44" s="79"/>
      <c r="E44" s="47"/>
      <c r="F44" s="47"/>
      <c r="G44" s="47"/>
      <c r="H44" s="48"/>
      <c r="I44" s="48"/>
      <c r="J44" s="48"/>
      <c r="K44" s="48"/>
      <c r="L44" s="48"/>
      <c r="M44" s="48"/>
      <c r="N44" s="48"/>
      <c r="O44" s="48"/>
      <c r="P44" s="49"/>
      <c r="Q44" s="49"/>
      <c r="R44" s="50">
        <v>1929.4378200000001</v>
      </c>
      <c r="S44" s="50">
        <v>1522.0350000000001</v>
      </c>
      <c r="T44" s="50">
        <v>1522.0350000000001</v>
      </c>
      <c r="U44" s="51">
        <f>+IF(ISERR(T44/S44*100),"N/A",T44/S44*100)</f>
        <v>100</v>
      </c>
    </row>
    <row r="45" spans="1:22" ht="13.5" customHeight="1" thickBot="1" x14ac:dyDescent="0.25">
      <c r="B45" s="80" t="s">
        <v>116</v>
      </c>
      <c r="C45" s="81"/>
      <c r="D45" s="81"/>
      <c r="E45" s="52"/>
      <c r="F45" s="52"/>
      <c r="G45" s="52"/>
      <c r="H45" s="53"/>
      <c r="I45" s="53"/>
      <c r="J45" s="53"/>
      <c r="K45" s="53"/>
      <c r="L45" s="53"/>
      <c r="M45" s="53"/>
      <c r="N45" s="53"/>
      <c r="O45" s="53"/>
      <c r="P45" s="54"/>
      <c r="Q45" s="54"/>
      <c r="R45" s="50">
        <v>2149.4378200000001</v>
      </c>
      <c r="S45" s="50">
        <v>1661.7168852899999</v>
      </c>
      <c r="T45" s="50">
        <v>1522.0350000000001</v>
      </c>
      <c r="U45" s="51">
        <f>+IF(ISERR(T45/S45*100),"N/A",T45/S45*100)</f>
        <v>91.594122529144144</v>
      </c>
    </row>
    <row r="46" spans="1:22" ht="14.85" customHeight="1" thickTop="1" thickBot="1" x14ac:dyDescent="0.25">
      <c r="B46" s="8" t="s">
        <v>117</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82" t="s">
        <v>118</v>
      </c>
      <c r="C47" s="83"/>
      <c r="D47" s="83"/>
      <c r="E47" s="83"/>
      <c r="F47" s="83"/>
      <c r="G47" s="83"/>
      <c r="H47" s="83"/>
      <c r="I47" s="83"/>
      <c r="J47" s="83"/>
      <c r="K47" s="83"/>
      <c r="L47" s="83"/>
      <c r="M47" s="83"/>
      <c r="N47" s="83"/>
      <c r="O47" s="83"/>
      <c r="P47" s="83"/>
      <c r="Q47" s="83"/>
      <c r="R47" s="83"/>
      <c r="S47" s="83"/>
      <c r="T47" s="83"/>
      <c r="U47" s="84"/>
    </row>
    <row r="48" spans="1:22" ht="62.25" customHeight="1" x14ac:dyDescent="0.2">
      <c r="B48" s="74" t="s">
        <v>296</v>
      </c>
      <c r="C48" s="75"/>
      <c r="D48" s="75"/>
      <c r="E48" s="75"/>
      <c r="F48" s="75"/>
      <c r="G48" s="75"/>
      <c r="H48" s="75"/>
      <c r="I48" s="75"/>
      <c r="J48" s="75"/>
      <c r="K48" s="75"/>
      <c r="L48" s="75"/>
      <c r="M48" s="75"/>
      <c r="N48" s="75"/>
      <c r="O48" s="75"/>
      <c r="P48" s="75"/>
      <c r="Q48" s="75"/>
      <c r="R48" s="75"/>
      <c r="S48" s="75"/>
      <c r="T48" s="75"/>
      <c r="U48" s="76"/>
    </row>
    <row r="49" spans="2:21" ht="62.25" customHeight="1" x14ac:dyDescent="0.2">
      <c r="B49" s="74" t="s">
        <v>297</v>
      </c>
      <c r="C49" s="75"/>
      <c r="D49" s="75"/>
      <c r="E49" s="75"/>
      <c r="F49" s="75"/>
      <c r="G49" s="75"/>
      <c r="H49" s="75"/>
      <c r="I49" s="75"/>
      <c r="J49" s="75"/>
      <c r="K49" s="75"/>
      <c r="L49" s="75"/>
      <c r="M49" s="75"/>
      <c r="N49" s="75"/>
      <c r="O49" s="75"/>
      <c r="P49" s="75"/>
      <c r="Q49" s="75"/>
      <c r="R49" s="75"/>
      <c r="S49" s="75"/>
      <c r="T49" s="75"/>
      <c r="U49" s="76"/>
    </row>
    <row r="50" spans="2:21" ht="67.5" customHeight="1" x14ac:dyDescent="0.2">
      <c r="B50" s="74" t="s">
        <v>298</v>
      </c>
      <c r="C50" s="75"/>
      <c r="D50" s="75"/>
      <c r="E50" s="75"/>
      <c r="F50" s="75"/>
      <c r="G50" s="75"/>
      <c r="H50" s="75"/>
      <c r="I50" s="75"/>
      <c r="J50" s="75"/>
      <c r="K50" s="75"/>
      <c r="L50" s="75"/>
      <c r="M50" s="75"/>
      <c r="N50" s="75"/>
      <c r="O50" s="75"/>
      <c r="P50" s="75"/>
      <c r="Q50" s="75"/>
      <c r="R50" s="75"/>
      <c r="S50" s="75"/>
      <c r="T50" s="75"/>
      <c r="U50" s="76"/>
    </row>
    <row r="51" spans="2:21" ht="56.25" customHeight="1" x14ac:dyDescent="0.2">
      <c r="B51" s="74" t="s">
        <v>299</v>
      </c>
      <c r="C51" s="75"/>
      <c r="D51" s="75"/>
      <c r="E51" s="75"/>
      <c r="F51" s="75"/>
      <c r="G51" s="75"/>
      <c r="H51" s="75"/>
      <c r="I51" s="75"/>
      <c r="J51" s="75"/>
      <c r="K51" s="75"/>
      <c r="L51" s="75"/>
      <c r="M51" s="75"/>
      <c r="N51" s="75"/>
      <c r="O51" s="75"/>
      <c r="P51" s="75"/>
      <c r="Q51" s="75"/>
      <c r="R51" s="75"/>
      <c r="S51" s="75"/>
      <c r="T51" s="75"/>
      <c r="U51" s="76"/>
    </row>
    <row r="52" spans="2:21" ht="56.25" customHeight="1" x14ac:dyDescent="0.2">
      <c r="B52" s="74" t="s">
        <v>300</v>
      </c>
      <c r="C52" s="75"/>
      <c r="D52" s="75"/>
      <c r="E52" s="75"/>
      <c r="F52" s="75"/>
      <c r="G52" s="75"/>
      <c r="H52" s="75"/>
      <c r="I52" s="75"/>
      <c r="J52" s="75"/>
      <c r="K52" s="75"/>
      <c r="L52" s="75"/>
      <c r="M52" s="75"/>
      <c r="N52" s="75"/>
      <c r="O52" s="75"/>
      <c r="P52" s="75"/>
      <c r="Q52" s="75"/>
      <c r="R52" s="75"/>
      <c r="S52" s="75"/>
      <c r="T52" s="75"/>
      <c r="U52" s="76"/>
    </row>
    <row r="53" spans="2:21" ht="38.450000000000003" customHeight="1" x14ac:dyDescent="0.2">
      <c r="B53" s="74" t="s">
        <v>301</v>
      </c>
      <c r="C53" s="75"/>
      <c r="D53" s="75"/>
      <c r="E53" s="75"/>
      <c r="F53" s="75"/>
      <c r="G53" s="75"/>
      <c r="H53" s="75"/>
      <c r="I53" s="75"/>
      <c r="J53" s="75"/>
      <c r="K53" s="75"/>
      <c r="L53" s="75"/>
      <c r="M53" s="75"/>
      <c r="N53" s="75"/>
      <c r="O53" s="75"/>
      <c r="P53" s="75"/>
      <c r="Q53" s="75"/>
      <c r="R53" s="75"/>
      <c r="S53" s="75"/>
      <c r="T53" s="75"/>
      <c r="U53" s="76"/>
    </row>
    <row r="54" spans="2:21" ht="59.25" customHeight="1" x14ac:dyDescent="0.2">
      <c r="B54" s="74" t="s">
        <v>302</v>
      </c>
      <c r="C54" s="75"/>
      <c r="D54" s="75"/>
      <c r="E54" s="75"/>
      <c r="F54" s="75"/>
      <c r="G54" s="75"/>
      <c r="H54" s="75"/>
      <c r="I54" s="75"/>
      <c r="J54" s="75"/>
      <c r="K54" s="75"/>
      <c r="L54" s="75"/>
      <c r="M54" s="75"/>
      <c r="N54" s="75"/>
      <c r="O54" s="75"/>
      <c r="P54" s="75"/>
      <c r="Q54" s="75"/>
      <c r="R54" s="75"/>
      <c r="S54" s="75"/>
      <c r="T54" s="75"/>
      <c r="U54" s="76"/>
    </row>
    <row r="55" spans="2:21" ht="59.25" customHeight="1" x14ac:dyDescent="0.2">
      <c r="B55" s="74" t="s">
        <v>303</v>
      </c>
      <c r="C55" s="75"/>
      <c r="D55" s="75"/>
      <c r="E55" s="75"/>
      <c r="F55" s="75"/>
      <c r="G55" s="75"/>
      <c r="H55" s="75"/>
      <c r="I55" s="75"/>
      <c r="J55" s="75"/>
      <c r="K55" s="75"/>
      <c r="L55" s="75"/>
      <c r="M55" s="75"/>
      <c r="N55" s="75"/>
      <c r="O55" s="75"/>
      <c r="P55" s="75"/>
      <c r="Q55" s="75"/>
      <c r="R55" s="75"/>
      <c r="S55" s="75"/>
      <c r="T55" s="75"/>
      <c r="U55" s="76"/>
    </row>
    <row r="56" spans="2:21" ht="59.25" customHeight="1" x14ac:dyDescent="0.2">
      <c r="B56" s="74" t="s">
        <v>304</v>
      </c>
      <c r="C56" s="75"/>
      <c r="D56" s="75"/>
      <c r="E56" s="75"/>
      <c r="F56" s="75"/>
      <c r="G56" s="75"/>
      <c r="H56" s="75"/>
      <c r="I56" s="75"/>
      <c r="J56" s="75"/>
      <c r="K56" s="75"/>
      <c r="L56" s="75"/>
      <c r="M56" s="75"/>
      <c r="N56" s="75"/>
      <c r="O56" s="75"/>
      <c r="P56" s="75"/>
      <c r="Q56" s="75"/>
      <c r="R56" s="75"/>
      <c r="S56" s="75"/>
      <c r="T56" s="75"/>
      <c r="U56" s="76"/>
    </row>
    <row r="57" spans="2:21" ht="54.75" customHeight="1" x14ac:dyDescent="0.2">
      <c r="B57" s="74" t="s">
        <v>305</v>
      </c>
      <c r="C57" s="75"/>
      <c r="D57" s="75"/>
      <c r="E57" s="75"/>
      <c r="F57" s="75"/>
      <c r="G57" s="75"/>
      <c r="H57" s="75"/>
      <c r="I57" s="75"/>
      <c r="J57" s="75"/>
      <c r="K57" s="75"/>
      <c r="L57" s="75"/>
      <c r="M57" s="75"/>
      <c r="N57" s="75"/>
      <c r="O57" s="75"/>
      <c r="P57" s="75"/>
      <c r="Q57" s="75"/>
      <c r="R57" s="75"/>
      <c r="S57" s="75"/>
      <c r="T57" s="75"/>
      <c r="U57" s="76"/>
    </row>
    <row r="58" spans="2:21" ht="54.75" customHeight="1" x14ac:dyDescent="0.2">
      <c r="B58" s="74" t="s">
        <v>306</v>
      </c>
      <c r="C58" s="75"/>
      <c r="D58" s="75"/>
      <c r="E58" s="75"/>
      <c r="F58" s="75"/>
      <c r="G58" s="75"/>
      <c r="H58" s="75"/>
      <c r="I58" s="75"/>
      <c r="J58" s="75"/>
      <c r="K58" s="75"/>
      <c r="L58" s="75"/>
      <c r="M58" s="75"/>
      <c r="N58" s="75"/>
      <c r="O58" s="75"/>
      <c r="P58" s="75"/>
      <c r="Q58" s="75"/>
      <c r="R58" s="75"/>
      <c r="S58" s="75"/>
      <c r="T58" s="75"/>
      <c r="U58" s="76"/>
    </row>
    <row r="59" spans="2:21" ht="69" customHeight="1" x14ac:dyDescent="0.2">
      <c r="B59" s="74" t="s">
        <v>307</v>
      </c>
      <c r="C59" s="75"/>
      <c r="D59" s="75"/>
      <c r="E59" s="75"/>
      <c r="F59" s="75"/>
      <c r="G59" s="75"/>
      <c r="H59" s="75"/>
      <c r="I59" s="75"/>
      <c r="J59" s="75"/>
      <c r="K59" s="75"/>
      <c r="L59" s="75"/>
      <c r="M59" s="75"/>
      <c r="N59" s="75"/>
      <c r="O59" s="75"/>
      <c r="P59" s="75"/>
      <c r="Q59" s="75"/>
      <c r="R59" s="75"/>
      <c r="S59" s="75"/>
      <c r="T59" s="75"/>
      <c r="U59" s="76"/>
    </row>
    <row r="60" spans="2:21" ht="54.75" customHeight="1" thickBot="1" x14ac:dyDescent="0.25">
      <c r="B60" s="71" t="s">
        <v>308</v>
      </c>
      <c r="C60" s="72"/>
      <c r="D60" s="72"/>
      <c r="E60" s="72"/>
      <c r="F60" s="72"/>
      <c r="G60" s="72"/>
      <c r="H60" s="72"/>
      <c r="I60" s="72"/>
      <c r="J60" s="72"/>
      <c r="K60" s="72"/>
      <c r="L60" s="72"/>
      <c r="M60" s="72"/>
      <c r="N60" s="72"/>
      <c r="O60" s="72"/>
      <c r="P60" s="72"/>
      <c r="Q60" s="72"/>
      <c r="R60" s="72"/>
      <c r="S60" s="72"/>
      <c r="T60" s="72"/>
      <c r="U60" s="73"/>
    </row>
  </sheetData>
  <mergeCells count="102">
    <mergeCell ref="B1:L1"/>
    <mergeCell ref="D4:H4"/>
    <mergeCell ref="L4:O4"/>
    <mergeCell ref="Q4:R4"/>
    <mergeCell ref="T4:U4"/>
    <mergeCell ref="B14:U14"/>
    <mergeCell ref="B5:U5"/>
    <mergeCell ref="B6:U6"/>
    <mergeCell ref="P18:P19"/>
    <mergeCell ref="Q18:Q19"/>
    <mergeCell ref="R18:S18"/>
    <mergeCell ref="T18:T19"/>
    <mergeCell ref="U18:U19"/>
    <mergeCell ref="C15:G15"/>
    <mergeCell ref="K15:M15"/>
    <mergeCell ref="P15:Q15"/>
    <mergeCell ref="T15:U15"/>
    <mergeCell ref="C23:H23"/>
    <mergeCell ref="I23:K23"/>
    <mergeCell ref="L23:O23"/>
    <mergeCell ref="B17:B19"/>
    <mergeCell ref="C17:H19"/>
    <mergeCell ref="I17:S17"/>
    <mergeCell ref="T17:U17"/>
    <mergeCell ref="I18:K19"/>
    <mergeCell ref="L18:O19"/>
    <mergeCell ref="C21:H21"/>
    <mergeCell ref="I21:K21"/>
    <mergeCell ref="L21:O21"/>
    <mergeCell ref="C22:H22"/>
    <mergeCell ref="I22:K22"/>
    <mergeCell ref="L22:O22"/>
    <mergeCell ref="C20:H20"/>
    <mergeCell ref="I20:K20"/>
    <mergeCell ref="L20:O20"/>
    <mergeCell ref="C25:H25"/>
    <mergeCell ref="I25:K25"/>
    <mergeCell ref="L25:O25"/>
    <mergeCell ref="C26:H26"/>
    <mergeCell ref="I26:K26"/>
    <mergeCell ref="L26:O26"/>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C33:H33"/>
    <mergeCell ref="I33:K33"/>
    <mergeCell ref="L33:O33"/>
    <mergeCell ref="C34:H34"/>
    <mergeCell ref="I34:K34"/>
    <mergeCell ref="L34:O34"/>
    <mergeCell ref="C31:H31"/>
    <mergeCell ref="I31:K31"/>
    <mergeCell ref="L31:O31"/>
    <mergeCell ref="C32:H32"/>
    <mergeCell ref="I32:K32"/>
    <mergeCell ref="L32:O32"/>
    <mergeCell ref="C37:H37"/>
    <mergeCell ref="I37:K37"/>
    <mergeCell ref="L37:O37"/>
    <mergeCell ref="C38:H38"/>
    <mergeCell ref="I38:K38"/>
    <mergeCell ref="L38:O38"/>
    <mergeCell ref="C35:H35"/>
    <mergeCell ref="I35:K35"/>
    <mergeCell ref="L35:O35"/>
    <mergeCell ref="C36:H36"/>
    <mergeCell ref="I36:K36"/>
    <mergeCell ref="L36:O36"/>
    <mergeCell ref="B44:D44"/>
    <mergeCell ref="B45:D45"/>
    <mergeCell ref="B47:U47"/>
    <mergeCell ref="B56:U56"/>
    <mergeCell ref="B57:U57"/>
    <mergeCell ref="C39:H39"/>
    <mergeCell ref="I39:K39"/>
    <mergeCell ref="L39:O39"/>
    <mergeCell ref="C40:H40"/>
    <mergeCell ref="I40:K40"/>
    <mergeCell ref="L40:O40"/>
    <mergeCell ref="B58:U58"/>
    <mergeCell ref="B59:U59"/>
    <mergeCell ref="B60:U60"/>
    <mergeCell ref="B52:U52"/>
    <mergeCell ref="B53:U53"/>
    <mergeCell ref="B54:U54"/>
    <mergeCell ref="B55:U55"/>
    <mergeCell ref="B48:U48"/>
    <mergeCell ref="B49:U49"/>
    <mergeCell ref="B50:U50"/>
    <mergeCell ref="B51:U51"/>
  </mergeCells>
  <printOptions horizontalCentered="1"/>
  <pageMargins left="0.78740157480314965" right="0.78740157480314965" top="0.98425196850393704" bottom="0.98425196850393704" header="0" footer="0.39370078740157483"/>
  <pageSetup scale="56"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zoomScale="80" zoomScaleNormal="80" zoomScaleSheetLayoutView="80" workbookViewId="0">
      <selection activeCell="C15" sqref="C15:G15"/>
    </sheetView>
  </sheetViews>
  <sheetFormatPr baseColWidth="10" defaultColWidth="10" defaultRowHeight="12.75" x14ac:dyDescent="0.2"/>
  <cols>
    <col min="1" max="1" width="3.5" style="1" customWidth="1"/>
    <col min="2" max="2" width="1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309</v>
      </c>
      <c r="D4" s="118" t="s">
        <v>310</v>
      </c>
      <c r="E4" s="118"/>
      <c r="F4" s="118"/>
      <c r="G4" s="118"/>
      <c r="H4" s="118"/>
      <c r="I4" s="14"/>
      <c r="J4" s="15" t="s">
        <v>10</v>
      </c>
      <c r="K4" s="16" t="s">
        <v>11</v>
      </c>
      <c r="L4" s="119" t="s">
        <v>12</v>
      </c>
      <c r="M4" s="119"/>
      <c r="N4" s="119"/>
      <c r="O4" s="119"/>
      <c r="P4" s="15" t="s">
        <v>13</v>
      </c>
      <c r="Q4" s="119" t="s">
        <v>311</v>
      </c>
      <c r="R4" s="119"/>
      <c r="S4" s="15" t="s">
        <v>15</v>
      </c>
      <c r="T4" s="119" t="s">
        <v>235</v>
      </c>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884</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885</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886</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312</v>
      </c>
      <c r="L15" s="86"/>
      <c r="M15" s="86"/>
      <c r="N15" s="19"/>
      <c r="O15" s="20" t="s">
        <v>21</v>
      </c>
      <c r="P15" s="86" t="s">
        <v>313</v>
      </c>
      <c r="Q15" s="86"/>
      <c r="R15" s="21"/>
      <c r="S15" s="20" t="s">
        <v>23</v>
      </c>
      <c r="T15" s="86" t="s">
        <v>314</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125.25" customHeight="1" thickTop="1" thickBot="1" x14ac:dyDescent="0.25">
      <c r="A20" s="25"/>
      <c r="B20" s="26" t="s">
        <v>39</v>
      </c>
      <c r="C20" s="85" t="s">
        <v>315</v>
      </c>
      <c r="D20" s="85"/>
      <c r="E20" s="85"/>
      <c r="F20" s="85"/>
      <c r="G20" s="85"/>
      <c r="H20" s="85"/>
      <c r="I20" s="85" t="s">
        <v>316</v>
      </c>
      <c r="J20" s="85"/>
      <c r="K20" s="85"/>
      <c r="L20" s="85" t="s">
        <v>317</v>
      </c>
      <c r="M20" s="85"/>
      <c r="N20" s="85"/>
      <c r="O20" s="85"/>
      <c r="P20" s="27" t="s">
        <v>318</v>
      </c>
      <c r="Q20" s="27" t="s">
        <v>49</v>
      </c>
      <c r="R20" s="27">
        <v>1208.02</v>
      </c>
      <c r="S20" s="27" t="s">
        <v>45</v>
      </c>
      <c r="T20" s="27" t="s">
        <v>45</v>
      </c>
      <c r="U20" s="28" t="str">
        <f t="shared" ref="U20:U33" si="0">IF(ISERR(T20/S20*100),"N/A",T20/S20*100)</f>
        <v>N/A</v>
      </c>
    </row>
    <row r="21" spans="1:21" ht="142.5" customHeight="1" thickTop="1" x14ac:dyDescent="0.2">
      <c r="A21" s="25"/>
      <c r="B21" s="26" t="s">
        <v>50</v>
      </c>
      <c r="C21" s="85" t="s">
        <v>319</v>
      </c>
      <c r="D21" s="85"/>
      <c r="E21" s="85"/>
      <c r="F21" s="85"/>
      <c r="G21" s="85"/>
      <c r="H21" s="85"/>
      <c r="I21" s="85" t="s">
        <v>320</v>
      </c>
      <c r="J21" s="85"/>
      <c r="K21" s="85"/>
      <c r="L21" s="85" t="s">
        <v>321</v>
      </c>
      <c r="M21" s="85"/>
      <c r="N21" s="85"/>
      <c r="O21" s="85"/>
      <c r="P21" s="27" t="s">
        <v>43</v>
      </c>
      <c r="Q21" s="27" t="s">
        <v>49</v>
      </c>
      <c r="R21" s="27">
        <v>0</v>
      </c>
      <c r="S21" s="27" t="s">
        <v>45</v>
      </c>
      <c r="T21" s="27" t="s">
        <v>45</v>
      </c>
      <c r="U21" s="28" t="str">
        <f t="shared" si="0"/>
        <v>N/A</v>
      </c>
    </row>
    <row r="22" spans="1:21" ht="146.25" customHeight="1" thickBot="1" x14ac:dyDescent="0.25">
      <c r="A22" s="25"/>
      <c r="B22" s="29" t="s">
        <v>46</v>
      </c>
      <c r="C22" s="77" t="s">
        <v>46</v>
      </c>
      <c r="D22" s="77"/>
      <c r="E22" s="77"/>
      <c r="F22" s="77"/>
      <c r="G22" s="77"/>
      <c r="H22" s="77"/>
      <c r="I22" s="77" t="s">
        <v>322</v>
      </c>
      <c r="J22" s="77"/>
      <c r="K22" s="77"/>
      <c r="L22" s="77" t="s">
        <v>323</v>
      </c>
      <c r="M22" s="77"/>
      <c r="N22" s="77"/>
      <c r="O22" s="77"/>
      <c r="P22" s="30" t="s">
        <v>43</v>
      </c>
      <c r="Q22" s="30" t="s">
        <v>49</v>
      </c>
      <c r="R22" s="30" t="s">
        <v>45</v>
      </c>
      <c r="S22" s="30" t="s">
        <v>45</v>
      </c>
      <c r="T22" s="30" t="s">
        <v>45</v>
      </c>
      <c r="U22" s="31" t="str">
        <f t="shared" si="0"/>
        <v>N/A</v>
      </c>
    </row>
    <row r="23" spans="1:21" ht="162" customHeight="1" thickTop="1" x14ac:dyDescent="0.2">
      <c r="A23" s="25"/>
      <c r="B23" s="26" t="s">
        <v>55</v>
      </c>
      <c r="C23" s="85" t="s">
        <v>324</v>
      </c>
      <c r="D23" s="85"/>
      <c r="E23" s="85"/>
      <c r="F23" s="85"/>
      <c r="G23" s="85"/>
      <c r="H23" s="85"/>
      <c r="I23" s="85" t="s">
        <v>325</v>
      </c>
      <c r="J23" s="85"/>
      <c r="K23" s="85"/>
      <c r="L23" s="85" t="s">
        <v>326</v>
      </c>
      <c r="M23" s="85"/>
      <c r="N23" s="85"/>
      <c r="O23" s="85"/>
      <c r="P23" s="27" t="s">
        <v>43</v>
      </c>
      <c r="Q23" s="27" t="s">
        <v>86</v>
      </c>
      <c r="R23" s="27">
        <v>25</v>
      </c>
      <c r="S23" s="27">
        <v>12.47</v>
      </c>
      <c r="T23" s="27">
        <v>0</v>
      </c>
      <c r="U23" s="28">
        <f t="shared" si="0"/>
        <v>0</v>
      </c>
    </row>
    <row r="24" spans="1:21" ht="98.25" customHeight="1" x14ac:dyDescent="0.2">
      <c r="A24" s="25"/>
      <c r="B24" s="29" t="s">
        <v>46</v>
      </c>
      <c r="C24" s="77" t="s">
        <v>327</v>
      </c>
      <c r="D24" s="77"/>
      <c r="E24" s="77"/>
      <c r="F24" s="77"/>
      <c r="G24" s="77"/>
      <c r="H24" s="77"/>
      <c r="I24" s="77" t="s">
        <v>328</v>
      </c>
      <c r="J24" s="77"/>
      <c r="K24" s="77"/>
      <c r="L24" s="77" t="s">
        <v>329</v>
      </c>
      <c r="M24" s="77"/>
      <c r="N24" s="77"/>
      <c r="O24" s="77"/>
      <c r="P24" s="30" t="s">
        <v>330</v>
      </c>
      <c r="Q24" s="30" t="s">
        <v>64</v>
      </c>
      <c r="R24" s="33">
        <v>1870</v>
      </c>
      <c r="S24" s="33">
        <v>935</v>
      </c>
      <c r="T24" s="33">
        <v>0</v>
      </c>
      <c r="U24" s="31">
        <f t="shared" si="0"/>
        <v>0</v>
      </c>
    </row>
    <row r="25" spans="1:21" ht="135.75" customHeight="1" x14ac:dyDescent="0.2">
      <c r="A25" s="25"/>
      <c r="B25" s="29" t="s">
        <v>46</v>
      </c>
      <c r="C25" s="77" t="s">
        <v>331</v>
      </c>
      <c r="D25" s="77"/>
      <c r="E25" s="77"/>
      <c r="F25" s="77"/>
      <c r="G25" s="77"/>
      <c r="H25" s="77"/>
      <c r="I25" s="77" t="s">
        <v>332</v>
      </c>
      <c r="J25" s="77"/>
      <c r="K25" s="77"/>
      <c r="L25" s="77" t="s">
        <v>333</v>
      </c>
      <c r="M25" s="77"/>
      <c r="N25" s="77"/>
      <c r="O25" s="77"/>
      <c r="P25" s="30" t="s">
        <v>330</v>
      </c>
      <c r="Q25" s="30" t="s">
        <v>86</v>
      </c>
      <c r="R25" s="30">
        <v>100</v>
      </c>
      <c r="S25" s="30">
        <v>0</v>
      </c>
      <c r="T25" s="30">
        <v>0</v>
      </c>
      <c r="U25" s="31" t="str">
        <f t="shared" si="0"/>
        <v>N/A</v>
      </c>
    </row>
    <row r="26" spans="1:21" ht="134.25" customHeight="1" thickBot="1" x14ac:dyDescent="0.25">
      <c r="A26" s="25"/>
      <c r="B26" s="29" t="s">
        <v>46</v>
      </c>
      <c r="C26" s="77" t="s">
        <v>334</v>
      </c>
      <c r="D26" s="77"/>
      <c r="E26" s="77"/>
      <c r="F26" s="77"/>
      <c r="G26" s="77"/>
      <c r="H26" s="77"/>
      <c r="I26" s="77" t="s">
        <v>335</v>
      </c>
      <c r="J26" s="77"/>
      <c r="K26" s="77"/>
      <c r="L26" s="77" t="s">
        <v>336</v>
      </c>
      <c r="M26" s="77"/>
      <c r="N26" s="77"/>
      <c r="O26" s="77"/>
      <c r="P26" s="30" t="s">
        <v>43</v>
      </c>
      <c r="Q26" s="30" t="s">
        <v>86</v>
      </c>
      <c r="R26" s="30">
        <v>100</v>
      </c>
      <c r="S26" s="30">
        <v>50.27</v>
      </c>
      <c r="T26" s="30">
        <v>11.29</v>
      </c>
      <c r="U26" s="31">
        <f t="shared" si="0"/>
        <v>22.458722896359653</v>
      </c>
    </row>
    <row r="27" spans="1:21" ht="145.5" customHeight="1" thickTop="1" x14ac:dyDescent="0.2">
      <c r="A27" s="25"/>
      <c r="B27" s="26" t="s">
        <v>93</v>
      </c>
      <c r="C27" s="85" t="s">
        <v>337</v>
      </c>
      <c r="D27" s="85"/>
      <c r="E27" s="85"/>
      <c r="F27" s="85"/>
      <c r="G27" s="85"/>
      <c r="H27" s="85"/>
      <c r="I27" s="85" t="s">
        <v>338</v>
      </c>
      <c r="J27" s="85"/>
      <c r="K27" s="85"/>
      <c r="L27" s="85" t="s">
        <v>339</v>
      </c>
      <c r="M27" s="85"/>
      <c r="N27" s="85"/>
      <c r="O27" s="85"/>
      <c r="P27" s="27" t="s">
        <v>43</v>
      </c>
      <c r="Q27" s="27" t="s">
        <v>86</v>
      </c>
      <c r="R27" s="27">
        <v>62.5</v>
      </c>
      <c r="S27" s="27">
        <v>46.91</v>
      </c>
      <c r="T27" s="27">
        <v>0</v>
      </c>
      <c r="U27" s="28">
        <f t="shared" si="0"/>
        <v>0</v>
      </c>
    </row>
    <row r="28" spans="1:21" ht="145.5" customHeight="1" x14ac:dyDescent="0.2">
      <c r="A28" s="25"/>
      <c r="B28" s="29" t="s">
        <v>46</v>
      </c>
      <c r="C28" s="77" t="s">
        <v>340</v>
      </c>
      <c r="D28" s="77"/>
      <c r="E28" s="77"/>
      <c r="F28" s="77"/>
      <c r="G28" s="77"/>
      <c r="H28" s="77"/>
      <c r="I28" s="77" t="s">
        <v>341</v>
      </c>
      <c r="J28" s="77"/>
      <c r="K28" s="77"/>
      <c r="L28" s="77" t="s">
        <v>342</v>
      </c>
      <c r="M28" s="77"/>
      <c r="N28" s="77"/>
      <c r="O28" s="77"/>
      <c r="P28" s="30" t="s">
        <v>43</v>
      </c>
      <c r="Q28" s="30" t="s">
        <v>86</v>
      </c>
      <c r="R28" s="30">
        <v>40.06</v>
      </c>
      <c r="S28" s="30">
        <v>20.03</v>
      </c>
      <c r="T28" s="30">
        <v>6.09</v>
      </c>
      <c r="U28" s="31">
        <f t="shared" si="0"/>
        <v>30.404393409885174</v>
      </c>
    </row>
    <row r="29" spans="1:21" ht="145.5" customHeight="1" x14ac:dyDescent="0.2">
      <c r="A29" s="25"/>
      <c r="B29" s="29" t="s">
        <v>46</v>
      </c>
      <c r="C29" s="77" t="s">
        <v>46</v>
      </c>
      <c r="D29" s="77"/>
      <c r="E29" s="77"/>
      <c r="F29" s="77"/>
      <c r="G29" s="77"/>
      <c r="H29" s="77"/>
      <c r="I29" s="77" t="s">
        <v>343</v>
      </c>
      <c r="J29" s="77"/>
      <c r="K29" s="77"/>
      <c r="L29" s="77" t="s">
        <v>344</v>
      </c>
      <c r="M29" s="77"/>
      <c r="N29" s="77"/>
      <c r="O29" s="77"/>
      <c r="P29" s="30" t="s">
        <v>43</v>
      </c>
      <c r="Q29" s="30" t="s">
        <v>86</v>
      </c>
      <c r="R29" s="30">
        <v>45.01</v>
      </c>
      <c r="S29" s="30">
        <v>22.46</v>
      </c>
      <c r="T29" s="30">
        <v>2.27</v>
      </c>
      <c r="U29" s="31">
        <f t="shared" si="0"/>
        <v>10.10685663401603</v>
      </c>
    </row>
    <row r="30" spans="1:21" ht="145.5" customHeight="1" x14ac:dyDescent="0.2">
      <c r="A30" s="25"/>
      <c r="B30" s="29" t="s">
        <v>46</v>
      </c>
      <c r="C30" s="77" t="s">
        <v>46</v>
      </c>
      <c r="D30" s="77"/>
      <c r="E30" s="77"/>
      <c r="F30" s="77"/>
      <c r="G30" s="77"/>
      <c r="H30" s="77"/>
      <c r="I30" s="77" t="s">
        <v>345</v>
      </c>
      <c r="J30" s="77"/>
      <c r="K30" s="77"/>
      <c r="L30" s="77" t="s">
        <v>346</v>
      </c>
      <c r="M30" s="77"/>
      <c r="N30" s="77"/>
      <c r="O30" s="77"/>
      <c r="P30" s="30" t="s">
        <v>43</v>
      </c>
      <c r="Q30" s="30" t="s">
        <v>86</v>
      </c>
      <c r="R30" s="30">
        <v>43.05</v>
      </c>
      <c r="S30" s="30">
        <v>21.5</v>
      </c>
      <c r="T30" s="30">
        <v>3.69</v>
      </c>
      <c r="U30" s="31">
        <f t="shared" si="0"/>
        <v>17.162790697674417</v>
      </c>
    </row>
    <row r="31" spans="1:21" ht="145.5" customHeight="1" x14ac:dyDescent="0.2">
      <c r="A31" s="25"/>
      <c r="B31" s="29" t="s">
        <v>46</v>
      </c>
      <c r="C31" s="77" t="s">
        <v>347</v>
      </c>
      <c r="D31" s="77"/>
      <c r="E31" s="77"/>
      <c r="F31" s="77"/>
      <c r="G31" s="77"/>
      <c r="H31" s="77"/>
      <c r="I31" s="77" t="s">
        <v>348</v>
      </c>
      <c r="J31" s="77"/>
      <c r="K31" s="77"/>
      <c r="L31" s="77" t="s">
        <v>349</v>
      </c>
      <c r="M31" s="77"/>
      <c r="N31" s="77"/>
      <c r="O31" s="77"/>
      <c r="P31" s="30" t="s">
        <v>43</v>
      </c>
      <c r="Q31" s="30" t="s">
        <v>86</v>
      </c>
      <c r="R31" s="30">
        <v>62.5</v>
      </c>
      <c r="S31" s="30">
        <v>0</v>
      </c>
      <c r="T31" s="30">
        <v>0</v>
      </c>
      <c r="U31" s="31" t="str">
        <f t="shared" si="0"/>
        <v>N/A</v>
      </c>
    </row>
    <row r="32" spans="1:21" ht="107.25" customHeight="1" x14ac:dyDescent="0.2">
      <c r="A32" s="25"/>
      <c r="B32" s="29" t="s">
        <v>46</v>
      </c>
      <c r="C32" s="77" t="s">
        <v>46</v>
      </c>
      <c r="D32" s="77"/>
      <c r="E32" s="77"/>
      <c r="F32" s="77"/>
      <c r="G32" s="77"/>
      <c r="H32" s="77"/>
      <c r="I32" s="77" t="s">
        <v>350</v>
      </c>
      <c r="J32" s="77"/>
      <c r="K32" s="77"/>
      <c r="L32" s="77" t="s">
        <v>351</v>
      </c>
      <c r="M32" s="77"/>
      <c r="N32" s="77"/>
      <c r="O32" s="77"/>
      <c r="P32" s="30" t="s">
        <v>43</v>
      </c>
      <c r="Q32" s="30" t="s">
        <v>86</v>
      </c>
      <c r="R32" s="30">
        <v>55.01</v>
      </c>
      <c r="S32" s="30">
        <v>27.48</v>
      </c>
      <c r="T32" s="30">
        <v>60.77</v>
      </c>
      <c r="U32" s="31">
        <f t="shared" si="0"/>
        <v>221.14264919941778</v>
      </c>
    </row>
    <row r="33" spans="1:22" ht="120.75" customHeight="1" thickBot="1" x14ac:dyDescent="0.25">
      <c r="A33" s="25"/>
      <c r="B33" s="29" t="s">
        <v>46</v>
      </c>
      <c r="C33" s="77" t="s">
        <v>46</v>
      </c>
      <c r="D33" s="77"/>
      <c r="E33" s="77"/>
      <c r="F33" s="77"/>
      <c r="G33" s="77"/>
      <c r="H33" s="77"/>
      <c r="I33" s="77" t="s">
        <v>352</v>
      </c>
      <c r="J33" s="77"/>
      <c r="K33" s="77"/>
      <c r="L33" s="77" t="s">
        <v>353</v>
      </c>
      <c r="M33" s="77"/>
      <c r="N33" s="77"/>
      <c r="O33" s="77"/>
      <c r="P33" s="30" t="s">
        <v>43</v>
      </c>
      <c r="Q33" s="30" t="s">
        <v>86</v>
      </c>
      <c r="R33" s="30">
        <v>17.829999999999998</v>
      </c>
      <c r="S33" s="30">
        <v>13.37</v>
      </c>
      <c r="T33" s="30">
        <v>16.12</v>
      </c>
      <c r="U33" s="31">
        <f t="shared" si="0"/>
        <v>120.56843679880332</v>
      </c>
    </row>
    <row r="34" spans="1:22" ht="22.5" customHeight="1" thickTop="1" thickBot="1" x14ac:dyDescent="0.25">
      <c r="B34" s="8" t="s">
        <v>108</v>
      </c>
      <c r="C34" s="9"/>
      <c r="D34" s="9"/>
      <c r="E34" s="9"/>
      <c r="F34" s="9"/>
      <c r="G34" s="9"/>
      <c r="H34" s="10"/>
      <c r="I34" s="10"/>
      <c r="J34" s="10"/>
      <c r="K34" s="10"/>
      <c r="L34" s="10"/>
      <c r="M34" s="10"/>
      <c r="N34" s="10"/>
      <c r="O34" s="10"/>
      <c r="P34" s="10"/>
      <c r="Q34" s="10"/>
      <c r="R34" s="10"/>
      <c r="S34" s="10"/>
      <c r="T34" s="10"/>
      <c r="U34" s="11"/>
      <c r="V34" s="34"/>
    </row>
    <row r="35" spans="1:22" ht="26.25" customHeight="1" thickTop="1" x14ac:dyDescent="0.2">
      <c r="B35" s="35"/>
      <c r="C35" s="36"/>
      <c r="D35" s="36"/>
      <c r="E35" s="36"/>
      <c r="F35" s="36"/>
      <c r="G35" s="36"/>
      <c r="H35" s="37"/>
      <c r="I35" s="37"/>
      <c r="J35" s="37"/>
      <c r="K35" s="37"/>
      <c r="L35" s="37"/>
      <c r="M35" s="37"/>
      <c r="N35" s="37"/>
      <c r="O35" s="37"/>
      <c r="P35" s="38"/>
      <c r="Q35" s="39"/>
      <c r="R35" s="40" t="s">
        <v>109</v>
      </c>
      <c r="S35" s="22" t="s">
        <v>110</v>
      </c>
      <c r="T35" s="40" t="s">
        <v>111</v>
      </c>
      <c r="U35" s="22" t="s">
        <v>112</v>
      </c>
    </row>
    <row r="36" spans="1:22" ht="26.25" customHeight="1" thickBot="1" x14ac:dyDescent="0.25">
      <c r="B36" s="41"/>
      <c r="C36" s="42"/>
      <c r="D36" s="42"/>
      <c r="E36" s="42"/>
      <c r="F36" s="42"/>
      <c r="G36" s="42"/>
      <c r="H36" s="43"/>
      <c r="I36" s="43"/>
      <c r="J36" s="43"/>
      <c r="K36" s="43"/>
      <c r="L36" s="43"/>
      <c r="M36" s="43"/>
      <c r="N36" s="43"/>
      <c r="O36" s="43"/>
      <c r="P36" s="44"/>
      <c r="Q36" s="45"/>
      <c r="R36" s="46" t="s">
        <v>113</v>
      </c>
      <c r="S36" s="45" t="s">
        <v>113</v>
      </c>
      <c r="T36" s="45" t="s">
        <v>113</v>
      </c>
      <c r="U36" s="45" t="s">
        <v>114</v>
      </c>
    </row>
    <row r="37" spans="1:22" ht="13.5" customHeight="1" thickBot="1" x14ac:dyDescent="0.25">
      <c r="B37" s="78" t="s">
        <v>115</v>
      </c>
      <c r="C37" s="79"/>
      <c r="D37" s="79"/>
      <c r="E37" s="47"/>
      <c r="F37" s="47"/>
      <c r="G37" s="47"/>
      <c r="H37" s="48"/>
      <c r="I37" s="48"/>
      <c r="J37" s="48"/>
      <c r="K37" s="48"/>
      <c r="L37" s="48"/>
      <c r="M37" s="48"/>
      <c r="N37" s="48"/>
      <c r="O37" s="48"/>
      <c r="P37" s="49"/>
      <c r="Q37" s="49"/>
      <c r="R37" s="50">
        <v>429.96857999999997</v>
      </c>
      <c r="S37" s="50">
        <v>257.491624</v>
      </c>
      <c r="T37" s="50">
        <v>253.76357932000002</v>
      </c>
      <c r="U37" s="51">
        <f>+IF(ISERR(T37/S37*100),"N/A",T37/S37*100)</f>
        <v>98.552168562966543</v>
      </c>
    </row>
    <row r="38" spans="1:22" ht="13.5" customHeight="1" thickBot="1" x14ac:dyDescent="0.25">
      <c r="B38" s="80" t="s">
        <v>116</v>
      </c>
      <c r="C38" s="81"/>
      <c r="D38" s="81"/>
      <c r="E38" s="52"/>
      <c r="F38" s="52"/>
      <c r="G38" s="52"/>
      <c r="H38" s="53"/>
      <c r="I38" s="53"/>
      <c r="J38" s="53"/>
      <c r="K38" s="53"/>
      <c r="L38" s="53"/>
      <c r="M38" s="53"/>
      <c r="N38" s="53"/>
      <c r="O38" s="53"/>
      <c r="P38" s="54"/>
      <c r="Q38" s="54"/>
      <c r="R38" s="50">
        <v>429.96857999999997</v>
      </c>
      <c r="S38" s="50">
        <v>254.54475724</v>
      </c>
      <c r="T38" s="50">
        <v>253.76357932000002</v>
      </c>
      <c r="U38" s="51">
        <f>+IF(ISERR(T38/S38*100),"N/A",T38/S38*100)</f>
        <v>99.693107833580939</v>
      </c>
    </row>
    <row r="39" spans="1:22" ht="14.85" customHeight="1" thickTop="1" thickBot="1" x14ac:dyDescent="0.25">
      <c r="B39" s="8" t="s">
        <v>117</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82" t="s">
        <v>118</v>
      </c>
      <c r="C40" s="83"/>
      <c r="D40" s="83"/>
      <c r="E40" s="83"/>
      <c r="F40" s="83"/>
      <c r="G40" s="83"/>
      <c r="H40" s="83"/>
      <c r="I40" s="83"/>
      <c r="J40" s="83"/>
      <c r="K40" s="83"/>
      <c r="L40" s="83"/>
      <c r="M40" s="83"/>
      <c r="N40" s="83"/>
      <c r="O40" s="83"/>
      <c r="P40" s="83"/>
      <c r="Q40" s="83"/>
      <c r="R40" s="83"/>
      <c r="S40" s="83"/>
      <c r="T40" s="83"/>
      <c r="U40" s="84"/>
    </row>
    <row r="41" spans="1:22" ht="60.75" customHeight="1" x14ac:dyDescent="0.2">
      <c r="B41" s="74" t="s">
        <v>354</v>
      </c>
      <c r="C41" s="75"/>
      <c r="D41" s="75"/>
      <c r="E41" s="75"/>
      <c r="F41" s="75"/>
      <c r="G41" s="75"/>
      <c r="H41" s="75"/>
      <c r="I41" s="75"/>
      <c r="J41" s="75"/>
      <c r="K41" s="75"/>
      <c r="L41" s="75"/>
      <c r="M41" s="75"/>
      <c r="N41" s="75"/>
      <c r="O41" s="75"/>
      <c r="P41" s="75"/>
      <c r="Q41" s="75"/>
      <c r="R41" s="75"/>
      <c r="S41" s="75"/>
      <c r="T41" s="75"/>
      <c r="U41" s="76"/>
    </row>
    <row r="42" spans="1:22" ht="60.75" customHeight="1" x14ac:dyDescent="0.2">
      <c r="B42" s="74" t="s">
        <v>355</v>
      </c>
      <c r="C42" s="75"/>
      <c r="D42" s="75"/>
      <c r="E42" s="75"/>
      <c r="F42" s="75"/>
      <c r="G42" s="75"/>
      <c r="H42" s="75"/>
      <c r="I42" s="75"/>
      <c r="J42" s="75"/>
      <c r="K42" s="75"/>
      <c r="L42" s="75"/>
      <c r="M42" s="75"/>
      <c r="N42" s="75"/>
      <c r="O42" s="75"/>
      <c r="P42" s="75"/>
      <c r="Q42" s="75"/>
      <c r="R42" s="75"/>
      <c r="S42" s="75"/>
      <c r="T42" s="75"/>
      <c r="U42" s="76"/>
    </row>
    <row r="43" spans="1:22" ht="51" customHeight="1" x14ac:dyDescent="0.2">
      <c r="B43" s="74" t="s">
        <v>356</v>
      </c>
      <c r="C43" s="75"/>
      <c r="D43" s="75"/>
      <c r="E43" s="75"/>
      <c r="F43" s="75"/>
      <c r="G43" s="75"/>
      <c r="H43" s="75"/>
      <c r="I43" s="75"/>
      <c r="J43" s="75"/>
      <c r="K43" s="75"/>
      <c r="L43" s="75"/>
      <c r="M43" s="75"/>
      <c r="N43" s="75"/>
      <c r="O43" s="75"/>
      <c r="P43" s="75"/>
      <c r="Q43" s="75"/>
      <c r="R43" s="75"/>
      <c r="S43" s="75"/>
      <c r="T43" s="75"/>
      <c r="U43" s="76"/>
    </row>
    <row r="44" spans="1:22" ht="51" customHeight="1" x14ac:dyDescent="0.2">
      <c r="B44" s="74" t="s">
        <v>357</v>
      </c>
      <c r="C44" s="75"/>
      <c r="D44" s="75"/>
      <c r="E44" s="75"/>
      <c r="F44" s="75"/>
      <c r="G44" s="75"/>
      <c r="H44" s="75"/>
      <c r="I44" s="75"/>
      <c r="J44" s="75"/>
      <c r="K44" s="75"/>
      <c r="L44" s="75"/>
      <c r="M44" s="75"/>
      <c r="N44" s="75"/>
      <c r="O44" s="75"/>
      <c r="P44" s="75"/>
      <c r="Q44" s="75"/>
      <c r="R44" s="75"/>
      <c r="S44" s="75"/>
      <c r="T44" s="75"/>
      <c r="U44" s="76"/>
    </row>
    <row r="45" spans="1:22" ht="51" customHeight="1" x14ac:dyDescent="0.2">
      <c r="B45" s="74" t="s">
        <v>358</v>
      </c>
      <c r="C45" s="75"/>
      <c r="D45" s="75"/>
      <c r="E45" s="75"/>
      <c r="F45" s="75"/>
      <c r="G45" s="75"/>
      <c r="H45" s="75"/>
      <c r="I45" s="75"/>
      <c r="J45" s="75"/>
      <c r="K45" s="75"/>
      <c r="L45" s="75"/>
      <c r="M45" s="75"/>
      <c r="N45" s="75"/>
      <c r="O45" s="75"/>
      <c r="P45" s="75"/>
      <c r="Q45" s="75"/>
      <c r="R45" s="75"/>
      <c r="S45" s="75"/>
      <c r="T45" s="75"/>
      <c r="U45" s="76"/>
    </row>
    <row r="46" spans="1:22" ht="54.75" customHeight="1" x14ac:dyDescent="0.2">
      <c r="B46" s="74" t="s">
        <v>359</v>
      </c>
      <c r="C46" s="75"/>
      <c r="D46" s="75"/>
      <c r="E46" s="75"/>
      <c r="F46" s="75"/>
      <c r="G46" s="75"/>
      <c r="H46" s="75"/>
      <c r="I46" s="75"/>
      <c r="J46" s="75"/>
      <c r="K46" s="75"/>
      <c r="L46" s="75"/>
      <c r="M46" s="75"/>
      <c r="N46" s="75"/>
      <c r="O46" s="75"/>
      <c r="P46" s="75"/>
      <c r="Q46" s="75"/>
      <c r="R46" s="75"/>
      <c r="S46" s="75"/>
      <c r="T46" s="75"/>
      <c r="U46" s="76"/>
    </row>
    <row r="47" spans="1:22" ht="54.75" customHeight="1" x14ac:dyDescent="0.2">
      <c r="B47" s="74" t="s">
        <v>360</v>
      </c>
      <c r="C47" s="75"/>
      <c r="D47" s="75"/>
      <c r="E47" s="75"/>
      <c r="F47" s="75"/>
      <c r="G47" s="75"/>
      <c r="H47" s="75"/>
      <c r="I47" s="75"/>
      <c r="J47" s="75"/>
      <c r="K47" s="75"/>
      <c r="L47" s="75"/>
      <c r="M47" s="75"/>
      <c r="N47" s="75"/>
      <c r="O47" s="75"/>
      <c r="P47" s="75"/>
      <c r="Q47" s="75"/>
      <c r="R47" s="75"/>
      <c r="S47" s="75"/>
      <c r="T47" s="75"/>
      <c r="U47" s="76"/>
    </row>
    <row r="48" spans="1:22" ht="54.75" customHeight="1" x14ac:dyDescent="0.2">
      <c r="B48" s="74" t="s">
        <v>361</v>
      </c>
      <c r="C48" s="75"/>
      <c r="D48" s="75"/>
      <c r="E48" s="75"/>
      <c r="F48" s="75"/>
      <c r="G48" s="75"/>
      <c r="H48" s="75"/>
      <c r="I48" s="75"/>
      <c r="J48" s="75"/>
      <c r="K48" s="75"/>
      <c r="L48" s="75"/>
      <c r="M48" s="75"/>
      <c r="N48" s="75"/>
      <c r="O48" s="75"/>
      <c r="P48" s="75"/>
      <c r="Q48" s="75"/>
      <c r="R48" s="75"/>
      <c r="S48" s="75"/>
      <c r="T48" s="75"/>
      <c r="U48" s="76"/>
    </row>
    <row r="49" spans="2:21" ht="54.75" customHeight="1" x14ac:dyDescent="0.2">
      <c r="B49" s="74" t="s">
        <v>362</v>
      </c>
      <c r="C49" s="75"/>
      <c r="D49" s="75"/>
      <c r="E49" s="75"/>
      <c r="F49" s="75"/>
      <c r="G49" s="75"/>
      <c r="H49" s="75"/>
      <c r="I49" s="75"/>
      <c r="J49" s="75"/>
      <c r="K49" s="75"/>
      <c r="L49" s="75"/>
      <c r="M49" s="75"/>
      <c r="N49" s="75"/>
      <c r="O49" s="75"/>
      <c r="P49" s="75"/>
      <c r="Q49" s="75"/>
      <c r="R49" s="75"/>
      <c r="S49" s="75"/>
      <c r="T49" s="75"/>
      <c r="U49" s="76"/>
    </row>
    <row r="50" spans="2:21" ht="54.75" customHeight="1" x14ac:dyDescent="0.2">
      <c r="B50" s="74" t="s">
        <v>363</v>
      </c>
      <c r="C50" s="75"/>
      <c r="D50" s="75"/>
      <c r="E50" s="75"/>
      <c r="F50" s="75"/>
      <c r="G50" s="75"/>
      <c r="H50" s="75"/>
      <c r="I50" s="75"/>
      <c r="J50" s="75"/>
      <c r="K50" s="75"/>
      <c r="L50" s="75"/>
      <c r="M50" s="75"/>
      <c r="N50" s="75"/>
      <c r="O50" s="75"/>
      <c r="P50" s="75"/>
      <c r="Q50" s="75"/>
      <c r="R50" s="75"/>
      <c r="S50" s="75"/>
      <c r="T50" s="75"/>
      <c r="U50" s="76"/>
    </row>
    <row r="51" spans="2:21" ht="54.75" customHeight="1" thickBot="1" x14ac:dyDescent="0.25">
      <c r="B51" s="71" t="s">
        <v>364</v>
      </c>
      <c r="C51" s="72"/>
      <c r="D51" s="72"/>
      <c r="E51" s="72"/>
      <c r="F51" s="72"/>
      <c r="G51" s="72"/>
      <c r="H51" s="72"/>
      <c r="I51" s="72"/>
      <c r="J51" s="72"/>
      <c r="K51" s="72"/>
      <c r="L51" s="72"/>
      <c r="M51" s="72"/>
      <c r="N51" s="72"/>
      <c r="O51" s="72"/>
      <c r="P51" s="72"/>
      <c r="Q51" s="72"/>
      <c r="R51" s="72"/>
      <c r="S51" s="72"/>
      <c r="T51" s="72"/>
      <c r="U51" s="73"/>
    </row>
  </sheetData>
  <mergeCells count="79">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B43:U43"/>
    <mergeCell ref="C33:H33"/>
    <mergeCell ref="I33:K33"/>
    <mergeCell ref="L33:O33"/>
    <mergeCell ref="B37:D37"/>
    <mergeCell ref="B38:D38"/>
    <mergeCell ref="B40:U40"/>
    <mergeCell ref="B41:U41"/>
    <mergeCell ref="B42:U42"/>
    <mergeCell ref="B50:U50"/>
    <mergeCell ref="B51:U51"/>
    <mergeCell ref="B44:U44"/>
    <mergeCell ref="B45:U45"/>
    <mergeCell ref="B46:U46"/>
    <mergeCell ref="B47:U47"/>
    <mergeCell ref="B48:U48"/>
    <mergeCell ref="B49:U4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1"/>
  <sheetViews>
    <sheetView view="pageBreakPreview" zoomScale="80" zoomScaleNormal="80" zoomScaleSheetLayoutView="80" workbookViewId="0">
      <selection activeCell="B14" sqref="B14:U14"/>
    </sheetView>
  </sheetViews>
  <sheetFormatPr baseColWidth="10" defaultColWidth="10" defaultRowHeight="12.75" x14ac:dyDescent="0.2"/>
  <cols>
    <col min="1" max="1" width="3.5" style="1" customWidth="1"/>
    <col min="2" max="2" width="16.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365</v>
      </c>
      <c r="D4" s="118" t="s">
        <v>366</v>
      </c>
      <c r="E4" s="118"/>
      <c r="F4" s="118"/>
      <c r="G4" s="118"/>
      <c r="H4" s="118"/>
      <c r="I4" s="14"/>
      <c r="J4" s="15" t="s">
        <v>10</v>
      </c>
      <c r="K4" s="16" t="s">
        <v>11</v>
      </c>
      <c r="L4" s="119" t="s">
        <v>12</v>
      </c>
      <c r="M4" s="119"/>
      <c r="N4" s="119"/>
      <c r="O4" s="119"/>
      <c r="P4" s="15" t="s">
        <v>13</v>
      </c>
      <c r="Q4" s="119" t="s">
        <v>367</v>
      </c>
      <c r="R4" s="119"/>
      <c r="S4" s="15" t="s">
        <v>15</v>
      </c>
      <c r="T4" s="119"/>
      <c r="U4" s="120"/>
    </row>
    <row r="5" spans="1:34" ht="15.75" thickTop="1" thickBot="1" x14ac:dyDescent="0.25">
      <c r="B5" s="113" t="s">
        <v>892</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879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887</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312</v>
      </c>
      <c r="L15" s="86"/>
      <c r="M15" s="86"/>
      <c r="N15" s="19"/>
      <c r="O15" s="20" t="s">
        <v>21</v>
      </c>
      <c r="P15" s="86" t="s">
        <v>313</v>
      </c>
      <c r="Q15" s="86"/>
      <c r="R15" s="21"/>
      <c r="S15" s="20" t="s">
        <v>23</v>
      </c>
      <c r="T15" s="86" t="s">
        <v>136</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146.25" customHeight="1" thickTop="1" x14ac:dyDescent="0.2">
      <c r="A20" s="25"/>
      <c r="B20" s="26" t="s">
        <v>39</v>
      </c>
      <c r="C20" s="85" t="s">
        <v>368</v>
      </c>
      <c r="D20" s="85"/>
      <c r="E20" s="85"/>
      <c r="F20" s="85"/>
      <c r="G20" s="85"/>
      <c r="H20" s="85"/>
      <c r="I20" s="85" t="s">
        <v>369</v>
      </c>
      <c r="J20" s="85"/>
      <c r="K20" s="85"/>
      <c r="L20" s="85" t="s">
        <v>370</v>
      </c>
      <c r="M20" s="85"/>
      <c r="N20" s="85"/>
      <c r="O20" s="85"/>
      <c r="P20" s="27" t="s">
        <v>371</v>
      </c>
      <c r="Q20" s="27" t="s">
        <v>247</v>
      </c>
      <c r="R20" s="32">
        <v>750</v>
      </c>
      <c r="S20" s="32">
        <v>250</v>
      </c>
      <c r="T20" s="32">
        <v>121</v>
      </c>
      <c r="U20" s="28">
        <f t="shared" ref="U20:U38" si="0">IF(ISERR(T20/S20*100),"N/A",T20/S20*100)</f>
        <v>48.4</v>
      </c>
    </row>
    <row r="21" spans="1:21" ht="146.25" customHeight="1" x14ac:dyDescent="0.2">
      <c r="A21" s="25"/>
      <c r="B21" s="29" t="s">
        <v>46</v>
      </c>
      <c r="C21" s="77" t="s">
        <v>46</v>
      </c>
      <c r="D21" s="77"/>
      <c r="E21" s="77"/>
      <c r="F21" s="77"/>
      <c r="G21" s="77"/>
      <c r="H21" s="77"/>
      <c r="I21" s="77" t="s">
        <v>372</v>
      </c>
      <c r="J21" s="77"/>
      <c r="K21" s="77"/>
      <c r="L21" s="77" t="s">
        <v>373</v>
      </c>
      <c r="M21" s="77"/>
      <c r="N21" s="77"/>
      <c r="O21" s="77"/>
      <c r="P21" s="30" t="s">
        <v>43</v>
      </c>
      <c r="Q21" s="30" t="s">
        <v>49</v>
      </c>
      <c r="R21" s="30" t="s">
        <v>45</v>
      </c>
      <c r="S21" s="30" t="s">
        <v>45</v>
      </c>
      <c r="T21" s="30" t="s">
        <v>45</v>
      </c>
      <c r="U21" s="31" t="str">
        <f t="shared" si="0"/>
        <v>N/A</v>
      </c>
    </row>
    <row r="22" spans="1:21" ht="75" customHeight="1" thickBot="1" x14ac:dyDescent="0.25">
      <c r="A22" s="25"/>
      <c r="B22" s="29" t="s">
        <v>46</v>
      </c>
      <c r="C22" s="77" t="s">
        <v>46</v>
      </c>
      <c r="D22" s="77"/>
      <c r="E22" s="77"/>
      <c r="F22" s="77"/>
      <c r="G22" s="77"/>
      <c r="H22" s="77"/>
      <c r="I22" s="77" t="s">
        <v>374</v>
      </c>
      <c r="J22" s="77"/>
      <c r="K22" s="77"/>
      <c r="L22" s="77" t="s">
        <v>375</v>
      </c>
      <c r="M22" s="77"/>
      <c r="N22" s="77"/>
      <c r="O22" s="77"/>
      <c r="P22" s="30" t="s">
        <v>376</v>
      </c>
      <c r="Q22" s="30" t="s">
        <v>247</v>
      </c>
      <c r="R22" s="33">
        <v>1300</v>
      </c>
      <c r="S22" s="33">
        <v>25</v>
      </c>
      <c r="T22" s="33">
        <v>282</v>
      </c>
      <c r="U22" s="31">
        <f t="shared" si="0"/>
        <v>1128</v>
      </c>
    </row>
    <row r="23" spans="1:21" ht="120" customHeight="1" thickTop="1" x14ac:dyDescent="0.2">
      <c r="A23" s="25"/>
      <c r="B23" s="26" t="s">
        <v>50</v>
      </c>
      <c r="C23" s="85" t="s">
        <v>377</v>
      </c>
      <c r="D23" s="85"/>
      <c r="E23" s="85"/>
      <c r="F23" s="85"/>
      <c r="G23" s="85"/>
      <c r="H23" s="85"/>
      <c r="I23" s="85" t="s">
        <v>378</v>
      </c>
      <c r="J23" s="85"/>
      <c r="K23" s="85"/>
      <c r="L23" s="85" t="s">
        <v>379</v>
      </c>
      <c r="M23" s="85"/>
      <c r="N23" s="85"/>
      <c r="O23" s="85"/>
      <c r="P23" s="27" t="s">
        <v>43</v>
      </c>
      <c r="Q23" s="27" t="s">
        <v>54</v>
      </c>
      <c r="R23" s="27">
        <v>5.64</v>
      </c>
      <c r="S23" s="27" t="s">
        <v>45</v>
      </c>
      <c r="T23" s="27" t="s">
        <v>45</v>
      </c>
      <c r="U23" s="28" t="str">
        <f t="shared" si="0"/>
        <v>N/A</v>
      </c>
    </row>
    <row r="24" spans="1:21" ht="75" customHeight="1" x14ac:dyDescent="0.2">
      <c r="A24" s="25"/>
      <c r="B24" s="29" t="s">
        <v>46</v>
      </c>
      <c r="C24" s="77" t="s">
        <v>46</v>
      </c>
      <c r="D24" s="77"/>
      <c r="E24" s="77"/>
      <c r="F24" s="77"/>
      <c r="G24" s="77"/>
      <c r="H24" s="77"/>
      <c r="I24" s="77" t="s">
        <v>380</v>
      </c>
      <c r="J24" s="77"/>
      <c r="K24" s="77"/>
      <c r="L24" s="77" t="s">
        <v>381</v>
      </c>
      <c r="M24" s="77"/>
      <c r="N24" s="77"/>
      <c r="O24" s="77"/>
      <c r="P24" s="30" t="s">
        <v>43</v>
      </c>
      <c r="Q24" s="30" t="s">
        <v>247</v>
      </c>
      <c r="R24" s="30">
        <v>80</v>
      </c>
      <c r="S24" s="30">
        <v>31.85</v>
      </c>
      <c r="T24" s="30">
        <v>61.97</v>
      </c>
      <c r="U24" s="31">
        <f t="shared" si="0"/>
        <v>194.56828885400313</v>
      </c>
    </row>
    <row r="25" spans="1:21" ht="94.5" customHeight="1" thickBot="1" x14ac:dyDescent="0.25">
      <c r="A25" s="25"/>
      <c r="B25" s="29" t="s">
        <v>46</v>
      </c>
      <c r="C25" s="77" t="s">
        <v>46</v>
      </c>
      <c r="D25" s="77"/>
      <c r="E25" s="77"/>
      <c r="F25" s="77"/>
      <c r="G25" s="77"/>
      <c r="H25" s="77"/>
      <c r="I25" s="77" t="s">
        <v>382</v>
      </c>
      <c r="J25" s="77"/>
      <c r="K25" s="77"/>
      <c r="L25" s="77" t="s">
        <v>383</v>
      </c>
      <c r="M25" s="77"/>
      <c r="N25" s="77"/>
      <c r="O25" s="77"/>
      <c r="P25" s="30" t="s">
        <v>159</v>
      </c>
      <c r="Q25" s="30" t="s">
        <v>54</v>
      </c>
      <c r="R25" s="30">
        <v>2.8</v>
      </c>
      <c r="S25" s="30" t="s">
        <v>45</v>
      </c>
      <c r="T25" s="30" t="s">
        <v>45</v>
      </c>
      <c r="U25" s="31" t="str">
        <f t="shared" si="0"/>
        <v>N/A</v>
      </c>
    </row>
    <row r="26" spans="1:21" ht="98.25" customHeight="1" thickTop="1" x14ac:dyDescent="0.2">
      <c r="A26" s="25"/>
      <c r="B26" s="26" t="s">
        <v>55</v>
      </c>
      <c r="C26" s="85" t="s">
        <v>384</v>
      </c>
      <c r="D26" s="85"/>
      <c r="E26" s="85"/>
      <c r="F26" s="85"/>
      <c r="G26" s="85"/>
      <c r="H26" s="85"/>
      <c r="I26" s="85" t="s">
        <v>385</v>
      </c>
      <c r="J26" s="85"/>
      <c r="K26" s="85"/>
      <c r="L26" s="85" t="s">
        <v>386</v>
      </c>
      <c r="M26" s="85"/>
      <c r="N26" s="85"/>
      <c r="O26" s="85"/>
      <c r="P26" s="27" t="s">
        <v>330</v>
      </c>
      <c r="Q26" s="27" t="s">
        <v>64</v>
      </c>
      <c r="R26" s="32">
        <v>2512</v>
      </c>
      <c r="S26" s="32">
        <v>1000</v>
      </c>
      <c r="T26" s="32">
        <v>490</v>
      </c>
      <c r="U26" s="28">
        <f t="shared" si="0"/>
        <v>49</v>
      </c>
    </row>
    <row r="27" spans="1:21" ht="75" customHeight="1" x14ac:dyDescent="0.2">
      <c r="A27" s="25"/>
      <c r="B27" s="29" t="s">
        <v>46</v>
      </c>
      <c r="C27" s="77" t="s">
        <v>46</v>
      </c>
      <c r="D27" s="77"/>
      <c r="E27" s="77"/>
      <c r="F27" s="77"/>
      <c r="G27" s="77"/>
      <c r="H27" s="77"/>
      <c r="I27" s="77" t="s">
        <v>387</v>
      </c>
      <c r="J27" s="77"/>
      <c r="K27" s="77"/>
      <c r="L27" s="77" t="s">
        <v>388</v>
      </c>
      <c r="M27" s="77"/>
      <c r="N27" s="77"/>
      <c r="O27" s="77"/>
      <c r="P27" s="30" t="s">
        <v>330</v>
      </c>
      <c r="Q27" s="30" t="s">
        <v>60</v>
      </c>
      <c r="R27" s="33">
        <v>1800</v>
      </c>
      <c r="S27" s="33">
        <v>800</v>
      </c>
      <c r="T27" s="33">
        <v>435</v>
      </c>
      <c r="U27" s="31">
        <f t="shared" si="0"/>
        <v>54.374999999999993</v>
      </c>
    </row>
    <row r="28" spans="1:21" ht="75" customHeight="1" x14ac:dyDescent="0.2">
      <c r="A28" s="25"/>
      <c r="B28" s="29" t="s">
        <v>46</v>
      </c>
      <c r="C28" s="77" t="s">
        <v>389</v>
      </c>
      <c r="D28" s="77"/>
      <c r="E28" s="77"/>
      <c r="F28" s="77"/>
      <c r="G28" s="77"/>
      <c r="H28" s="77"/>
      <c r="I28" s="77" t="s">
        <v>390</v>
      </c>
      <c r="J28" s="77"/>
      <c r="K28" s="77"/>
      <c r="L28" s="77" t="s">
        <v>391</v>
      </c>
      <c r="M28" s="77"/>
      <c r="N28" s="77"/>
      <c r="O28" s="77"/>
      <c r="P28" s="30" t="s">
        <v>330</v>
      </c>
      <c r="Q28" s="30" t="s">
        <v>60</v>
      </c>
      <c r="R28" s="33">
        <v>250</v>
      </c>
      <c r="S28" s="33">
        <v>50</v>
      </c>
      <c r="T28" s="33">
        <v>55</v>
      </c>
      <c r="U28" s="31">
        <f t="shared" si="0"/>
        <v>110.00000000000001</v>
      </c>
    </row>
    <row r="29" spans="1:21" ht="75" customHeight="1" x14ac:dyDescent="0.2">
      <c r="A29" s="25"/>
      <c r="B29" s="29" t="s">
        <v>46</v>
      </c>
      <c r="C29" s="77" t="s">
        <v>392</v>
      </c>
      <c r="D29" s="77"/>
      <c r="E29" s="77"/>
      <c r="F29" s="77"/>
      <c r="G29" s="77"/>
      <c r="H29" s="77"/>
      <c r="I29" s="77" t="s">
        <v>393</v>
      </c>
      <c r="J29" s="77"/>
      <c r="K29" s="77"/>
      <c r="L29" s="77" t="s">
        <v>394</v>
      </c>
      <c r="M29" s="77"/>
      <c r="N29" s="77"/>
      <c r="O29" s="77"/>
      <c r="P29" s="30" t="s">
        <v>330</v>
      </c>
      <c r="Q29" s="30" t="s">
        <v>60</v>
      </c>
      <c r="R29" s="33">
        <v>300</v>
      </c>
      <c r="S29" s="33">
        <v>80</v>
      </c>
      <c r="T29" s="33">
        <v>0</v>
      </c>
      <c r="U29" s="31">
        <f t="shared" si="0"/>
        <v>0</v>
      </c>
    </row>
    <row r="30" spans="1:21" ht="75" customHeight="1" thickBot="1" x14ac:dyDescent="0.25">
      <c r="A30" s="25"/>
      <c r="B30" s="29" t="s">
        <v>46</v>
      </c>
      <c r="C30" s="77" t="s">
        <v>395</v>
      </c>
      <c r="D30" s="77"/>
      <c r="E30" s="77"/>
      <c r="F30" s="77"/>
      <c r="G30" s="77"/>
      <c r="H30" s="77"/>
      <c r="I30" s="77" t="s">
        <v>396</v>
      </c>
      <c r="J30" s="77"/>
      <c r="K30" s="77"/>
      <c r="L30" s="77" t="s">
        <v>397</v>
      </c>
      <c r="M30" s="77"/>
      <c r="N30" s="77"/>
      <c r="O30" s="77"/>
      <c r="P30" s="30" t="s">
        <v>330</v>
      </c>
      <c r="Q30" s="30" t="s">
        <v>60</v>
      </c>
      <c r="R30" s="33">
        <v>162</v>
      </c>
      <c r="S30" s="33">
        <v>70</v>
      </c>
      <c r="T30" s="33">
        <v>0</v>
      </c>
      <c r="U30" s="31">
        <f t="shared" si="0"/>
        <v>0</v>
      </c>
    </row>
    <row r="31" spans="1:21" ht="126.75" customHeight="1" thickTop="1" x14ac:dyDescent="0.2">
      <c r="A31" s="25"/>
      <c r="B31" s="26" t="s">
        <v>93</v>
      </c>
      <c r="C31" s="85" t="s">
        <v>398</v>
      </c>
      <c r="D31" s="85"/>
      <c r="E31" s="85"/>
      <c r="F31" s="85"/>
      <c r="G31" s="85"/>
      <c r="H31" s="85"/>
      <c r="I31" s="85" t="s">
        <v>399</v>
      </c>
      <c r="J31" s="85"/>
      <c r="K31" s="85"/>
      <c r="L31" s="85" t="s">
        <v>400</v>
      </c>
      <c r="M31" s="85"/>
      <c r="N31" s="85"/>
      <c r="O31" s="85"/>
      <c r="P31" s="27" t="s">
        <v>401</v>
      </c>
      <c r="Q31" s="27" t="s">
        <v>86</v>
      </c>
      <c r="R31" s="32">
        <v>150</v>
      </c>
      <c r="S31" s="32">
        <v>100</v>
      </c>
      <c r="T31" s="32">
        <v>108</v>
      </c>
      <c r="U31" s="28">
        <f t="shared" si="0"/>
        <v>108</v>
      </c>
    </row>
    <row r="32" spans="1:21" ht="87" customHeight="1" x14ac:dyDescent="0.2">
      <c r="A32" s="25"/>
      <c r="B32" s="29" t="s">
        <v>46</v>
      </c>
      <c r="C32" s="77" t="s">
        <v>402</v>
      </c>
      <c r="D32" s="77"/>
      <c r="E32" s="77"/>
      <c r="F32" s="77"/>
      <c r="G32" s="77"/>
      <c r="H32" s="77"/>
      <c r="I32" s="77" t="s">
        <v>403</v>
      </c>
      <c r="J32" s="77"/>
      <c r="K32" s="77"/>
      <c r="L32" s="77" t="s">
        <v>404</v>
      </c>
      <c r="M32" s="77"/>
      <c r="N32" s="77"/>
      <c r="O32" s="77"/>
      <c r="P32" s="30" t="s">
        <v>330</v>
      </c>
      <c r="Q32" s="30" t="s">
        <v>86</v>
      </c>
      <c r="R32" s="33">
        <v>3140</v>
      </c>
      <c r="S32" s="33">
        <v>2082</v>
      </c>
      <c r="T32" s="33">
        <v>1891</v>
      </c>
      <c r="U32" s="31">
        <f t="shared" si="0"/>
        <v>90.826128722382322</v>
      </c>
    </row>
    <row r="33" spans="1:22" ht="87" customHeight="1" x14ac:dyDescent="0.2">
      <c r="A33" s="25"/>
      <c r="B33" s="29" t="s">
        <v>46</v>
      </c>
      <c r="C33" s="77" t="s">
        <v>405</v>
      </c>
      <c r="D33" s="77"/>
      <c r="E33" s="77"/>
      <c r="F33" s="77"/>
      <c r="G33" s="77"/>
      <c r="H33" s="77"/>
      <c r="I33" s="77" t="s">
        <v>406</v>
      </c>
      <c r="J33" s="77"/>
      <c r="K33" s="77"/>
      <c r="L33" s="77" t="s">
        <v>407</v>
      </c>
      <c r="M33" s="77"/>
      <c r="N33" s="77"/>
      <c r="O33" s="77"/>
      <c r="P33" s="30" t="s">
        <v>408</v>
      </c>
      <c r="Q33" s="30" t="s">
        <v>86</v>
      </c>
      <c r="R33" s="33">
        <v>1300</v>
      </c>
      <c r="S33" s="33">
        <v>25</v>
      </c>
      <c r="T33" s="33">
        <v>0</v>
      </c>
      <c r="U33" s="31">
        <f t="shared" si="0"/>
        <v>0</v>
      </c>
    </row>
    <row r="34" spans="1:22" ht="87" customHeight="1" x14ac:dyDescent="0.2">
      <c r="A34" s="25"/>
      <c r="B34" s="29" t="s">
        <v>46</v>
      </c>
      <c r="C34" s="77" t="s">
        <v>409</v>
      </c>
      <c r="D34" s="77"/>
      <c r="E34" s="77"/>
      <c r="F34" s="77"/>
      <c r="G34" s="77"/>
      <c r="H34" s="77"/>
      <c r="I34" s="77" t="s">
        <v>410</v>
      </c>
      <c r="J34" s="77"/>
      <c r="K34" s="77"/>
      <c r="L34" s="77" t="s">
        <v>411</v>
      </c>
      <c r="M34" s="77"/>
      <c r="N34" s="77"/>
      <c r="O34" s="77"/>
      <c r="P34" s="30" t="s">
        <v>330</v>
      </c>
      <c r="Q34" s="30" t="s">
        <v>86</v>
      </c>
      <c r="R34" s="33">
        <v>2404</v>
      </c>
      <c r="S34" s="33">
        <v>1608</v>
      </c>
      <c r="T34" s="33">
        <v>2092</v>
      </c>
      <c r="U34" s="31">
        <f t="shared" si="0"/>
        <v>130.09950248756218</v>
      </c>
    </row>
    <row r="35" spans="1:22" ht="105" customHeight="1" x14ac:dyDescent="0.2">
      <c r="A35" s="25"/>
      <c r="B35" s="29" t="s">
        <v>46</v>
      </c>
      <c r="C35" s="77" t="s">
        <v>412</v>
      </c>
      <c r="D35" s="77"/>
      <c r="E35" s="77"/>
      <c r="F35" s="77"/>
      <c r="G35" s="77"/>
      <c r="H35" s="77"/>
      <c r="I35" s="77" t="s">
        <v>413</v>
      </c>
      <c r="J35" s="77"/>
      <c r="K35" s="77"/>
      <c r="L35" s="77" t="s">
        <v>414</v>
      </c>
      <c r="M35" s="77"/>
      <c r="N35" s="77"/>
      <c r="O35" s="77"/>
      <c r="P35" s="30" t="s">
        <v>330</v>
      </c>
      <c r="Q35" s="30" t="s">
        <v>86</v>
      </c>
      <c r="R35" s="33">
        <v>2512</v>
      </c>
      <c r="S35" s="33">
        <v>100</v>
      </c>
      <c r="T35" s="33">
        <v>1615</v>
      </c>
      <c r="U35" s="31">
        <f t="shared" si="0"/>
        <v>1614.9999999999998</v>
      </c>
    </row>
    <row r="36" spans="1:22" ht="75" customHeight="1" x14ac:dyDescent="0.2">
      <c r="A36" s="25"/>
      <c r="B36" s="29" t="s">
        <v>46</v>
      </c>
      <c r="C36" s="77" t="s">
        <v>415</v>
      </c>
      <c r="D36" s="77"/>
      <c r="E36" s="77"/>
      <c r="F36" s="77"/>
      <c r="G36" s="77"/>
      <c r="H36" s="77"/>
      <c r="I36" s="77" t="s">
        <v>416</v>
      </c>
      <c r="J36" s="77"/>
      <c r="K36" s="77"/>
      <c r="L36" s="77" t="s">
        <v>417</v>
      </c>
      <c r="M36" s="77"/>
      <c r="N36" s="77"/>
      <c r="O36" s="77"/>
      <c r="P36" s="30" t="s">
        <v>330</v>
      </c>
      <c r="Q36" s="30" t="s">
        <v>86</v>
      </c>
      <c r="R36" s="33">
        <v>158</v>
      </c>
      <c r="S36" s="33">
        <v>102</v>
      </c>
      <c r="T36" s="33">
        <v>216</v>
      </c>
      <c r="U36" s="31">
        <f t="shared" si="0"/>
        <v>211.76470588235296</v>
      </c>
    </row>
    <row r="37" spans="1:22" ht="75" customHeight="1" x14ac:dyDescent="0.2">
      <c r="A37" s="25"/>
      <c r="B37" s="29" t="s">
        <v>46</v>
      </c>
      <c r="C37" s="77" t="s">
        <v>418</v>
      </c>
      <c r="D37" s="77"/>
      <c r="E37" s="77"/>
      <c r="F37" s="77"/>
      <c r="G37" s="77"/>
      <c r="H37" s="77"/>
      <c r="I37" s="77" t="s">
        <v>419</v>
      </c>
      <c r="J37" s="77"/>
      <c r="K37" s="77"/>
      <c r="L37" s="77" t="s">
        <v>420</v>
      </c>
      <c r="M37" s="77"/>
      <c r="N37" s="77"/>
      <c r="O37" s="77"/>
      <c r="P37" s="30" t="s">
        <v>330</v>
      </c>
      <c r="Q37" s="30" t="s">
        <v>86</v>
      </c>
      <c r="R37" s="33">
        <v>299</v>
      </c>
      <c r="S37" s="33">
        <v>192</v>
      </c>
      <c r="T37" s="33">
        <v>298</v>
      </c>
      <c r="U37" s="31">
        <f t="shared" si="0"/>
        <v>155.20833333333331</v>
      </c>
    </row>
    <row r="38" spans="1:22" ht="75" customHeight="1" thickBot="1" x14ac:dyDescent="0.25">
      <c r="A38" s="25"/>
      <c r="B38" s="29" t="s">
        <v>46</v>
      </c>
      <c r="C38" s="77" t="s">
        <v>421</v>
      </c>
      <c r="D38" s="77"/>
      <c r="E38" s="77"/>
      <c r="F38" s="77"/>
      <c r="G38" s="77"/>
      <c r="H38" s="77"/>
      <c r="I38" s="77" t="s">
        <v>422</v>
      </c>
      <c r="J38" s="77"/>
      <c r="K38" s="77"/>
      <c r="L38" s="77" t="s">
        <v>423</v>
      </c>
      <c r="M38" s="77"/>
      <c r="N38" s="77"/>
      <c r="O38" s="77"/>
      <c r="P38" s="30" t="s">
        <v>330</v>
      </c>
      <c r="Q38" s="30" t="s">
        <v>86</v>
      </c>
      <c r="R38" s="33">
        <v>279</v>
      </c>
      <c r="S38" s="33">
        <v>180</v>
      </c>
      <c r="T38" s="33">
        <v>0</v>
      </c>
      <c r="U38" s="31">
        <f t="shared" si="0"/>
        <v>0</v>
      </c>
    </row>
    <row r="39" spans="1:22" ht="22.5" customHeight="1" thickTop="1" thickBot="1" x14ac:dyDescent="0.25">
      <c r="B39" s="8" t="s">
        <v>108</v>
      </c>
      <c r="C39" s="9"/>
      <c r="D39" s="9"/>
      <c r="E39" s="9"/>
      <c r="F39" s="9"/>
      <c r="G39" s="9"/>
      <c r="H39" s="10"/>
      <c r="I39" s="10"/>
      <c r="J39" s="10"/>
      <c r="K39" s="10"/>
      <c r="L39" s="10"/>
      <c r="M39" s="10"/>
      <c r="N39" s="10"/>
      <c r="O39" s="10"/>
      <c r="P39" s="10"/>
      <c r="Q39" s="10"/>
      <c r="R39" s="10"/>
      <c r="S39" s="10"/>
      <c r="T39" s="10"/>
      <c r="U39" s="11"/>
      <c r="V39" s="34"/>
    </row>
    <row r="40" spans="1:22" ht="26.25" customHeight="1" thickTop="1" x14ac:dyDescent="0.2">
      <c r="B40" s="35"/>
      <c r="C40" s="36"/>
      <c r="D40" s="36"/>
      <c r="E40" s="36"/>
      <c r="F40" s="36"/>
      <c r="G40" s="36"/>
      <c r="H40" s="37"/>
      <c r="I40" s="37"/>
      <c r="J40" s="37"/>
      <c r="K40" s="37"/>
      <c r="L40" s="37"/>
      <c r="M40" s="37"/>
      <c r="N40" s="37"/>
      <c r="O40" s="37"/>
      <c r="P40" s="38"/>
      <c r="Q40" s="39"/>
      <c r="R40" s="40" t="s">
        <v>109</v>
      </c>
      <c r="S40" s="22" t="s">
        <v>110</v>
      </c>
      <c r="T40" s="40" t="s">
        <v>111</v>
      </c>
      <c r="U40" s="22" t="s">
        <v>112</v>
      </c>
    </row>
    <row r="41" spans="1:22" ht="26.25" customHeight="1" thickBot="1" x14ac:dyDescent="0.25">
      <c r="B41" s="41"/>
      <c r="C41" s="42"/>
      <c r="D41" s="42"/>
      <c r="E41" s="42"/>
      <c r="F41" s="42"/>
      <c r="G41" s="42"/>
      <c r="H41" s="43"/>
      <c r="I41" s="43"/>
      <c r="J41" s="43"/>
      <c r="K41" s="43"/>
      <c r="L41" s="43"/>
      <c r="M41" s="43"/>
      <c r="N41" s="43"/>
      <c r="O41" s="43"/>
      <c r="P41" s="44"/>
      <c r="Q41" s="45"/>
      <c r="R41" s="46" t="s">
        <v>113</v>
      </c>
      <c r="S41" s="45" t="s">
        <v>113</v>
      </c>
      <c r="T41" s="45" t="s">
        <v>113</v>
      </c>
      <c r="U41" s="45" t="s">
        <v>114</v>
      </c>
    </row>
    <row r="42" spans="1:22" ht="13.5" customHeight="1" thickBot="1" x14ac:dyDescent="0.25">
      <c r="B42" s="78" t="s">
        <v>115</v>
      </c>
      <c r="C42" s="79"/>
      <c r="D42" s="79"/>
      <c r="E42" s="47"/>
      <c r="F42" s="47"/>
      <c r="G42" s="47"/>
      <c r="H42" s="48"/>
      <c r="I42" s="48"/>
      <c r="J42" s="48"/>
      <c r="K42" s="48"/>
      <c r="L42" s="48"/>
      <c r="M42" s="48"/>
      <c r="N42" s="48"/>
      <c r="O42" s="48"/>
      <c r="P42" s="49"/>
      <c r="Q42" s="49"/>
      <c r="R42" s="50">
        <v>545.58215499999994</v>
      </c>
      <c r="S42" s="50">
        <v>272.64217300000001</v>
      </c>
      <c r="T42" s="50">
        <v>316.80281937000007</v>
      </c>
      <c r="U42" s="51">
        <f>+IF(ISERR(T42/S42*100),"N/A",T42/S42*100)</f>
        <v>116.19729108086298</v>
      </c>
    </row>
    <row r="43" spans="1:22" ht="13.5" customHeight="1" thickBot="1" x14ac:dyDescent="0.25">
      <c r="B43" s="80" t="s">
        <v>116</v>
      </c>
      <c r="C43" s="81"/>
      <c r="D43" s="81"/>
      <c r="E43" s="52"/>
      <c r="F43" s="52"/>
      <c r="G43" s="52"/>
      <c r="H43" s="53"/>
      <c r="I43" s="53"/>
      <c r="J43" s="53"/>
      <c r="K43" s="53"/>
      <c r="L43" s="53"/>
      <c r="M43" s="53"/>
      <c r="N43" s="53"/>
      <c r="O43" s="53"/>
      <c r="P43" s="54"/>
      <c r="Q43" s="54"/>
      <c r="R43" s="50">
        <v>545.58215499999994</v>
      </c>
      <c r="S43" s="50">
        <v>320.58728343000001</v>
      </c>
      <c r="T43" s="50">
        <v>316.80281937000007</v>
      </c>
      <c r="U43" s="51">
        <f>+IF(ISERR(T43/S43*100),"N/A",T43/S43*100)</f>
        <v>98.819521467130727</v>
      </c>
    </row>
    <row r="44" spans="1:22" ht="14.85" customHeight="1" thickTop="1" thickBot="1" x14ac:dyDescent="0.25">
      <c r="B44" s="8" t="s">
        <v>117</v>
      </c>
      <c r="C44" s="9"/>
      <c r="D44" s="9"/>
      <c r="E44" s="9"/>
      <c r="F44" s="9"/>
      <c r="G44" s="9"/>
      <c r="H44" s="10"/>
      <c r="I44" s="10"/>
      <c r="J44" s="10"/>
      <c r="K44" s="10"/>
      <c r="L44" s="10"/>
      <c r="M44" s="10"/>
      <c r="N44" s="10"/>
      <c r="O44" s="10"/>
      <c r="P44" s="10"/>
      <c r="Q44" s="10"/>
      <c r="R44" s="10"/>
      <c r="S44" s="10"/>
      <c r="T44" s="10"/>
      <c r="U44" s="11"/>
    </row>
    <row r="45" spans="1:22" ht="44.25" customHeight="1" thickTop="1" x14ac:dyDescent="0.2">
      <c r="B45" s="82" t="s">
        <v>118</v>
      </c>
      <c r="C45" s="83"/>
      <c r="D45" s="83"/>
      <c r="E45" s="83"/>
      <c r="F45" s="83"/>
      <c r="G45" s="83"/>
      <c r="H45" s="83"/>
      <c r="I45" s="83"/>
      <c r="J45" s="83"/>
      <c r="K45" s="83"/>
      <c r="L45" s="83"/>
      <c r="M45" s="83"/>
      <c r="N45" s="83"/>
      <c r="O45" s="83"/>
      <c r="P45" s="83"/>
      <c r="Q45" s="83"/>
      <c r="R45" s="83"/>
      <c r="S45" s="83"/>
      <c r="T45" s="83"/>
      <c r="U45" s="84"/>
    </row>
    <row r="46" spans="1:22" ht="168.6" customHeight="1" x14ac:dyDescent="0.2">
      <c r="B46" s="74" t="s">
        <v>424</v>
      </c>
      <c r="C46" s="75"/>
      <c r="D46" s="75"/>
      <c r="E46" s="75"/>
      <c r="F46" s="75"/>
      <c r="G46" s="75"/>
      <c r="H46" s="75"/>
      <c r="I46" s="75"/>
      <c r="J46" s="75"/>
      <c r="K46" s="75"/>
      <c r="L46" s="75"/>
      <c r="M46" s="75"/>
      <c r="N46" s="75"/>
      <c r="O46" s="75"/>
      <c r="P46" s="75"/>
      <c r="Q46" s="75"/>
      <c r="R46" s="75"/>
      <c r="S46" s="75"/>
      <c r="T46" s="75"/>
      <c r="U46" s="76"/>
    </row>
    <row r="47" spans="1:22" ht="180.75" customHeight="1" x14ac:dyDescent="0.2">
      <c r="B47" s="74" t="s">
        <v>425</v>
      </c>
      <c r="C47" s="75"/>
      <c r="D47" s="75"/>
      <c r="E47" s="75"/>
      <c r="F47" s="75"/>
      <c r="G47" s="75"/>
      <c r="H47" s="75"/>
      <c r="I47" s="75"/>
      <c r="J47" s="75"/>
      <c r="K47" s="75"/>
      <c r="L47" s="75"/>
      <c r="M47" s="75"/>
      <c r="N47" s="75"/>
      <c r="O47" s="75"/>
      <c r="P47" s="75"/>
      <c r="Q47" s="75"/>
      <c r="R47" s="75"/>
      <c r="S47" s="75"/>
      <c r="T47" s="75"/>
      <c r="U47" s="76"/>
    </row>
    <row r="48" spans="1:22" ht="187.35" customHeight="1" x14ac:dyDescent="0.2">
      <c r="B48" s="74" t="s">
        <v>426</v>
      </c>
      <c r="C48" s="75"/>
      <c r="D48" s="75"/>
      <c r="E48" s="75"/>
      <c r="F48" s="75"/>
      <c r="G48" s="75"/>
      <c r="H48" s="75"/>
      <c r="I48" s="75"/>
      <c r="J48" s="75"/>
      <c r="K48" s="75"/>
      <c r="L48" s="75"/>
      <c r="M48" s="75"/>
      <c r="N48" s="75"/>
      <c r="O48" s="75"/>
      <c r="P48" s="75"/>
      <c r="Q48" s="75"/>
      <c r="R48" s="75"/>
      <c r="S48" s="75"/>
      <c r="T48" s="75"/>
      <c r="U48" s="76"/>
    </row>
    <row r="49" spans="2:21" ht="145.35" customHeight="1" x14ac:dyDescent="0.2">
      <c r="B49" s="74" t="s">
        <v>427</v>
      </c>
      <c r="C49" s="75"/>
      <c r="D49" s="75"/>
      <c r="E49" s="75"/>
      <c r="F49" s="75"/>
      <c r="G49" s="75"/>
      <c r="H49" s="75"/>
      <c r="I49" s="75"/>
      <c r="J49" s="75"/>
      <c r="K49" s="75"/>
      <c r="L49" s="75"/>
      <c r="M49" s="75"/>
      <c r="N49" s="75"/>
      <c r="O49" s="75"/>
      <c r="P49" s="75"/>
      <c r="Q49" s="75"/>
      <c r="R49" s="75"/>
      <c r="S49" s="75"/>
      <c r="T49" s="75"/>
      <c r="U49" s="76"/>
    </row>
    <row r="50" spans="2:21" ht="153.75" customHeight="1" x14ac:dyDescent="0.2">
      <c r="B50" s="74" t="s">
        <v>428</v>
      </c>
      <c r="C50" s="75"/>
      <c r="D50" s="75"/>
      <c r="E50" s="75"/>
      <c r="F50" s="75"/>
      <c r="G50" s="75"/>
      <c r="H50" s="75"/>
      <c r="I50" s="75"/>
      <c r="J50" s="75"/>
      <c r="K50" s="75"/>
      <c r="L50" s="75"/>
      <c r="M50" s="75"/>
      <c r="N50" s="75"/>
      <c r="O50" s="75"/>
      <c r="P50" s="75"/>
      <c r="Q50" s="75"/>
      <c r="R50" s="75"/>
      <c r="S50" s="75"/>
      <c r="T50" s="75"/>
      <c r="U50" s="76"/>
    </row>
    <row r="51" spans="2:21" ht="111.95" customHeight="1" x14ac:dyDescent="0.2">
      <c r="B51" s="74" t="s">
        <v>429</v>
      </c>
      <c r="C51" s="75"/>
      <c r="D51" s="75"/>
      <c r="E51" s="75"/>
      <c r="F51" s="75"/>
      <c r="G51" s="75"/>
      <c r="H51" s="75"/>
      <c r="I51" s="75"/>
      <c r="J51" s="75"/>
      <c r="K51" s="75"/>
      <c r="L51" s="75"/>
      <c r="M51" s="75"/>
      <c r="N51" s="75"/>
      <c r="O51" s="75"/>
      <c r="P51" s="75"/>
      <c r="Q51" s="75"/>
      <c r="R51" s="75"/>
      <c r="S51" s="75"/>
      <c r="T51" s="75"/>
      <c r="U51" s="76"/>
    </row>
    <row r="52" spans="2:21" ht="192.75" customHeight="1" x14ac:dyDescent="0.2">
      <c r="B52" s="74" t="s">
        <v>430</v>
      </c>
      <c r="C52" s="75"/>
      <c r="D52" s="75"/>
      <c r="E52" s="75"/>
      <c r="F52" s="75"/>
      <c r="G52" s="75"/>
      <c r="H52" s="75"/>
      <c r="I52" s="75"/>
      <c r="J52" s="75"/>
      <c r="K52" s="75"/>
      <c r="L52" s="75"/>
      <c r="M52" s="75"/>
      <c r="N52" s="75"/>
      <c r="O52" s="75"/>
      <c r="P52" s="75"/>
      <c r="Q52" s="75"/>
      <c r="R52" s="75"/>
      <c r="S52" s="75"/>
      <c r="T52" s="75"/>
      <c r="U52" s="76"/>
    </row>
    <row r="53" spans="2:21" ht="146.85" customHeight="1" x14ac:dyDescent="0.2">
      <c r="B53" s="74" t="s">
        <v>431</v>
      </c>
      <c r="C53" s="75"/>
      <c r="D53" s="75"/>
      <c r="E53" s="75"/>
      <c r="F53" s="75"/>
      <c r="G53" s="75"/>
      <c r="H53" s="75"/>
      <c r="I53" s="75"/>
      <c r="J53" s="75"/>
      <c r="K53" s="75"/>
      <c r="L53" s="75"/>
      <c r="M53" s="75"/>
      <c r="N53" s="75"/>
      <c r="O53" s="75"/>
      <c r="P53" s="75"/>
      <c r="Q53" s="75"/>
      <c r="R53" s="75"/>
      <c r="S53" s="75"/>
      <c r="T53" s="75"/>
      <c r="U53" s="76"/>
    </row>
    <row r="54" spans="2:21" ht="68.45" customHeight="1" x14ac:dyDescent="0.2">
      <c r="B54" s="74" t="s">
        <v>432</v>
      </c>
      <c r="C54" s="75"/>
      <c r="D54" s="75"/>
      <c r="E54" s="75"/>
      <c r="F54" s="75"/>
      <c r="G54" s="75"/>
      <c r="H54" s="75"/>
      <c r="I54" s="75"/>
      <c r="J54" s="75"/>
      <c r="K54" s="75"/>
      <c r="L54" s="75"/>
      <c r="M54" s="75"/>
      <c r="N54" s="75"/>
      <c r="O54" s="75"/>
      <c r="P54" s="75"/>
      <c r="Q54" s="75"/>
      <c r="R54" s="75"/>
      <c r="S54" s="75"/>
      <c r="T54" s="75"/>
      <c r="U54" s="76"/>
    </row>
    <row r="55" spans="2:21" ht="72.75" customHeight="1" x14ac:dyDescent="0.2">
      <c r="B55" s="74" t="s">
        <v>433</v>
      </c>
      <c r="C55" s="75"/>
      <c r="D55" s="75"/>
      <c r="E55" s="75"/>
      <c r="F55" s="75"/>
      <c r="G55" s="75"/>
      <c r="H55" s="75"/>
      <c r="I55" s="75"/>
      <c r="J55" s="75"/>
      <c r="K55" s="75"/>
      <c r="L55" s="75"/>
      <c r="M55" s="75"/>
      <c r="N55" s="75"/>
      <c r="O55" s="75"/>
      <c r="P55" s="75"/>
      <c r="Q55" s="75"/>
      <c r="R55" s="75"/>
      <c r="S55" s="75"/>
      <c r="T55" s="75"/>
      <c r="U55" s="76"/>
    </row>
    <row r="56" spans="2:21" ht="117.95" customHeight="1" x14ac:dyDescent="0.2">
      <c r="B56" s="74" t="s">
        <v>434</v>
      </c>
      <c r="C56" s="75"/>
      <c r="D56" s="75"/>
      <c r="E56" s="75"/>
      <c r="F56" s="75"/>
      <c r="G56" s="75"/>
      <c r="H56" s="75"/>
      <c r="I56" s="75"/>
      <c r="J56" s="75"/>
      <c r="K56" s="75"/>
      <c r="L56" s="75"/>
      <c r="M56" s="75"/>
      <c r="N56" s="75"/>
      <c r="O56" s="75"/>
      <c r="P56" s="75"/>
      <c r="Q56" s="75"/>
      <c r="R56" s="75"/>
      <c r="S56" s="75"/>
      <c r="T56" s="75"/>
      <c r="U56" s="76"/>
    </row>
    <row r="57" spans="2:21" ht="109.35" customHeight="1" x14ac:dyDescent="0.2">
      <c r="B57" s="74" t="s">
        <v>435</v>
      </c>
      <c r="C57" s="75"/>
      <c r="D57" s="75"/>
      <c r="E57" s="75"/>
      <c r="F57" s="75"/>
      <c r="G57" s="75"/>
      <c r="H57" s="75"/>
      <c r="I57" s="75"/>
      <c r="J57" s="75"/>
      <c r="K57" s="75"/>
      <c r="L57" s="75"/>
      <c r="M57" s="75"/>
      <c r="N57" s="75"/>
      <c r="O57" s="75"/>
      <c r="P57" s="75"/>
      <c r="Q57" s="75"/>
      <c r="R57" s="75"/>
      <c r="S57" s="75"/>
      <c r="T57" s="75"/>
      <c r="U57" s="76"/>
    </row>
    <row r="58" spans="2:21" ht="183" customHeight="1" x14ac:dyDescent="0.2">
      <c r="B58" s="74" t="s">
        <v>436</v>
      </c>
      <c r="C58" s="75"/>
      <c r="D58" s="75"/>
      <c r="E58" s="75"/>
      <c r="F58" s="75"/>
      <c r="G58" s="75"/>
      <c r="H58" s="75"/>
      <c r="I58" s="75"/>
      <c r="J58" s="75"/>
      <c r="K58" s="75"/>
      <c r="L58" s="75"/>
      <c r="M58" s="75"/>
      <c r="N58" s="75"/>
      <c r="O58" s="75"/>
      <c r="P58" s="75"/>
      <c r="Q58" s="75"/>
      <c r="R58" s="75"/>
      <c r="S58" s="75"/>
      <c r="T58" s="75"/>
      <c r="U58" s="76"/>
    </row>
    <row r="59" spans="2:21" ht="108.95" customHeight="1" x14ac:dyDescent="0.2">
      <c r="B59" s="74" t="s">
        <v>437</v>
      </c>
      <c r="C59" s="75"/>
      <c r="D59" s="75"/>
      <c r="E59" s="75"/>
      <c r="F59" s="75"/>
      <c r="G59" s="75"/>
      <c r="H59" s="75"/>
      <c r="I59" s="75"/>
      <c r="J59" s="75"/>
      <c r="K59" s="75"/>
      <c r="L59" s="75"/>
      <c r="M59" s="75"/>
      <c r="N59" s="75"/>
      <c r="O59" s="75"/>
      <c r="P59" s="75"/>
      <c r="Q59" s="75"/>
      <c r="R59" s="75"/>
      <c r="S59" s="75"/>
      <c r="T59" s="75"/>
      <c r="U59" s="76"/>
    </row>
    <row r="60" spans="2:21" ht="130.69999999999999" customHeight="1" x14ac:dyDescent="0.2">
      <c r="B60" s="74" t="s">
        <v>438</v>
      </c>
      <c r="C60" s="75"/>
      <c r="D60" s="75"/>
      <c r="E60" s="75"/>
      <c r="F60" s="75"/>
      <c r="G60" s="75"/>
      <c r="H60" s="75"/>
      <c r="I60" s="75"/>
      <c r="J60" s="75"/>
      <c r="K60" s="75"/>
      <c r="L60" s="75"/>
      <c r="M60" s="75"/>
      <c r="N60" s="75"/>
      <c r="O60" s="75"/>
      <c r="P60" s="75"/>
      <c r="Q60" s="75"/>
      <c r="R60" s="75"/>
      <c r="S60" s="75"/>
      <c r="T60" s="75"/>
      <c r="U60" s="76"/>
    </row>
    <row r="61" spans="2:21" ht="137.85" customHeight="1" thickBot="1" x14ac:dyDescent="0.25">
      <c r="B61" s="71" t="s">
        <v>439</v>
      </c>
      <c r="C61" s="72"/>
      <c r="D61" s="72"/>
      <c r="E61" s="72"/>
      <c r="F61" s="72"/>
      <c r="G61" s="72"/>
      <c r="H61" s="72"/>
      <c r="I61" s="72"/>
      <c r="J61" s="72"/>
      <c r="K61" s="72"/>
      <c r="L61" s="72"/>
      <c r="M61" s="72"/>
      <c r="N61" s="72"/>
      <c r="O61" s="72"/>
      <c r="P61" s="72"/>
      <c r="Q61" s="72"/>
      <c r="R61" s="72"/>
      <c r="S61" s="72"/>
      <c r="T61" s="72"/>
      <c r="U61" s="73"/>
    </row>
  </sheetData>
  <mergeCells count="99">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C37:H37"/>
    <mergeCell ref="I37:K37"/>
    <mergeCell ref="L37:O37"/>
    <mergeCell ref="C38:H38"/>
    <mergeCell ref="I38:K38"/>
    <mergeCell ref="L38:O38"/>
    <mergeCell ref="B51:U51"/>
    <mergeCell ref="B42:D42"/>
    <mergeCell ref="B43:D43"/>
    <mergeCell ref="B45:U45"/>
    <mergeCell ref="B46:U46"/>
    <mergeCell ref="B47:U47"/>
    <mergeCell ref="B48:U48"/>
    <mergeCell ref="B49:U49"/>
    <mergeCell ref="B50:U50"/>
    <mergeCell ref="B58:U58"/>
    <mergeCell ref="B59:U59"/>
    <mergeCell ref="B60:U60"/>
    <mergeCell ref="B61:U61"/>
    <mergeCell ref="B52:U52"/>
    <mergeCell ref="B53:U53"/>
    <mergeCell ref="B54:U54"/>
    <mergeCell ref="B55:U55"/>
    <mergeCell ref="B56:U56"/>
    <mergeCell ref="B57:U57"/>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5.6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440</v>
      </c>
      <c r="D4" s="118" t="s">
        <v>441</v>
      </c>
      <c r="E4" s="118"/>
      <c r="F4" s="118"/>
      <c r="G4" s="118"/>
      <c r="H4" s="118"/>
      <c r="I4" s="14"/>
      <c r="J4" s="15" t="s">
        <v>10</v>
      </c>
      <c r="K4" s="16" t="s">
        <v>11</v>
      </c>
      <c r="L4" s="119" t="s">
        <v>12</v>
      </c>
      <c r="M4" s="119"/>
      <c r="N4" s="119"/>
      <c r="O4" s="119"/>
      <c r="P4" s="15" t="s">
        <v>13</v>
      </c>
      <c r="Q4" s="119" t="s">
        <v>442</v>
      </c>
      <c r="R4" s="119"/>
      <c r="S4" s="15" t="s">
        <v>15</v>
      </c>
      <c r="T4" s="119" t="s">
        <v>235</v>
      </c>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879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887</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312</v>
      </c>
      <c r="L15" s="86"/>
      <c r="M15" s="86"/>
      <c r="N15" s="19"/>
      <c r="O15" s="20" t="s">
        <v>21</v>
      </c>
      <c r="P15" s="86" t="s">
        <v>313</v>
      </c>
      <c r="Q15" s="86"/>
      <c r="R15" s="21"/>
      <c r="S15" s="20" t="s">
        <v>23</v>
      </c>
      <c r="T15" s="86" t="s">
        <v>314</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127.5" customHeight="1" thickTop="1" thickBot="1" x14ac:dyDescent="0.25">
      <c r="A20" s="25"/>
      <c r="B20" s="26" t="s">
        <v>39</v>
      </c>
      <c r="C20" s="85" t="s">
        <v>443</v>
      </c>
      <c r="D20" s="85"/>
      <c r="E20" s="85"/>
      <c r="F20" s="85"/>
      <c r="G20" s="85"/>
      <c r="H20" s="85"/>
      <c r="I20" s="85" t="s">
        <v>444</v>
      </c>
      <c r="J20" s="85"/>
      <c r="K20" s="85"/>
      <c r="L20" s="85" t="s">
        <v>445</v>
      </c>
      <c r="M20" s="85"/>
      <c r="N20" s="85"/>
      <c r="O20" s="85"/>
      <c r="P20" s="27" t="s">
        <v>43</v>
      </c>
      <c r="Q20" s="27" t="s">
        <v>54</v>
      </c>
      <c r="R20" s="27">
        <v>25.8</v>
      </c>
      <c r="S20" s="27" t="s">
        <v>45</v>
      </c>
      <c r="T20" s="27" t="s">
        <v>45</v>
      </c>
      <c r="U20" s="28" t="str">
        <f t="shared" ref="U20:U37" si="0">IF(ISERR(T20/S20*100),"N/A",T20/S20*100)</f>
        <v>N/A</v>
      </c>
    </row>
    <row r="21" spans="1:21" ht="127.5" customHeight="1" thickTop="1" x14ac:dyDescent="0.2">
      <c r="A21" s="25"/>
      <c r="B21" s="26" t="s">
        <v>50</v>
      </c>
      <c r="C21" s="85" t="s">
        <v>446</v>
      </c>
      <c r="D21" s="85"/>
      <c r="E21" s="85"/>
      <c r="F21" s="85"/>
      <c r="G21" s="85"/>
      <c r="H21" s="85"/>
      <c r="I21" s="85" t="s">
        <v>447</v>
      </c>
      <c r="J21" s="85"/>
      <c r="K21" s="85"/>
      <c r="L21" s="85" t="s">
        <v>448</v>
      </c>
      <c r="M21" s="85"/>
      <c r="N21" s="85"/>
      <c r="O21" s="85"/>
      <c r="P21" s="27" t="s">
        <v>43</v>
      </c>
      <c r="Q21" s="27" t="s">
        <v>54</v>
      </c>
      <c r="R21" s="27">
        <v>75</v>
      </c>
      <c r="S21" s="27" t="s">
        <v>45</v>
      </c>
      <c r="T21" s="27" t="s">
        <v>45</v>
      </c>
      <c r="U21" s="28" t="str">
        <f t="shared" si="0"/>
        <v>N/A</v>
      </c>
    </row>
    <row r="22" spans="1:21" ht="75" customHeight="1" thickBot="1" x14ac:dyDescent="0.25">
      <c r="A22" s="25"/>
      <c r="B22" s="29" t="s">
        <v>46</v>
      </c>
      <c r="C22" s="77" t="s">
        <v>46</v>
      </c>
      <c r="D22" s="77"/>
      <c r="E22" s="77"/>
      <c r="F22" s="77"/>
      <c r="G22" s="77"/>
      <c r="H22" s="77"/>
      <c r="I22" s="77" t="s">
        <v>449</v>
      </c>
      <c r="J22" s="77"/>
      <c r="K22" s="77"/>
      <c r="L22" s="77" t="s">
        <v>450</v>
      </c>
      <c r="M22" s="77"/>
      <c r="N22" s="77"/>
      <c r="O22" s="77"/>
      <c r="P22" s="30" t="s">
        <v>451</v>
      </c>
      <c r="Q22" s="30" t="s">
        <v>54</v>
      </c>
      <c r="R22" s="30">
        <v>86.24</v>
      </c>
      <c r="S22" s="30" t="s">
        <v>45</v>
      </c>
      <c r="T22" s="30" t="s">
        <v>45</v>
      </c>
      <c r="U22" s="31" t="str">
        <f t="shared" si="0"/>
        <v>N/A</v>
      </c>
    </row>
    <row r="23" spans="1:21" ht="75" customHeight="1" thickTop="1" x14ac:dyDescent="0.2">
      <c r="A23" s="25"/>
      <c r="B23" s="26" t="s">
        <v>55</v>
      </c>
      <c r="C23" s="85" t="s">
        <v>452</v>
      </c>
      <c r="D23" s="85"/>
      <c r="E23" s="85"/>
      <c r="F23" s="85"/>
      <c r="G23" s="85"/>
      <c r="H23" s="85"/>
      <c r="I23" s="85" t="s">
        <v>453</v>
      </c>
      <c r="J23" s="85"/>
      <c r="K23" s="85"/>
      <c r="L23" s="85" t="s">
        <v>454</v>
      </c>
      <c r="M23" s="85"/>
      <c r="N23" s="85"/>
      <c r="O23" s="85"/>
      <c r="P23" s="27" t="s">
        <v>43</v>
      </c>
      <c r="Q23" s="27" t="s">
        <v>192</v>
      </c>
      <c r="R23" s="27">
        <v>10</v>
      </c>
      <c r="S23" s="27">
        <v>7</v>
      </c>
      <c r="T23" s="27">
        <v>7.31</v>
      </c>
      <c r="U23" s="28">
        <f t="shared" si="0"/>
        <v>104.42857142857143</v>
      </c>
    </row>
    <row r="24" spans="1:21" ht="75" customHeight="1" x14ac:dyDescent="0.2">
      <c r="A24" s="25"/>
      <c r="B24" s="29" t="s">
        <v>46</v>
      </c>
      <c r="C24" s="77" t="s">
        <v>46</v>
      </c>
      <c r="D24" s="77"/>
      <c r="E24" s="77"/>
      <c r="F24" s="77"/>
      <c r="G24" s="77"/>
      <c r="H24" s="77"/>
      <c r="I24" s="77" t="s">
        <v>455</v>
      </c>
      <c r="J24" s="77"/>
      <c r="K24" s="77"/>
      <c r="L24" s="77" t="s">
        <v>456</v>
      </c>
      <c r="M24" s="77"/>
      <c r="N24" s="77"/>
      <c r="O24" s="77"/>
      <c r="P24" s="30" t="s">
        <v>330</v>
      </c>
      <c r="Q24" s="30" t="s">
        <v>64</v>
      </c>
      <c r="R24" s="33">
        <v>1300</v>
      </c>
      <c r="S24" s="33">
        <v>1050</v>
      </c>
      <c r="T24" s="33">
        <v>1093</v>
      </c>
      <c r="U24" s="31">
        <f t="shared" si="0"/>
        <v>104.09523809523809</v>
      </c>
    </row>
    <row r="25" spans="1:21" ht="75" customHeight="1" x14ac:dyDescent="0.2">
      <c r="A25" s="25"/>
      <c r="B25" s="29" t="s">
        <v>46</v>
      </c>
      <c r="C25" s="77" t="s">
        <v>46</v>
      </c>
      <c r="D25" s="77"/>
      <c r="E25" s="77"/>
      <c r="F25" s="77"/>
      <c r="G25" s="77"/>
      <c r="H25" s="77"/>
      <c r="I25" s="77" t="s">
        <v>457</v>
      </c>
      <c r="J25" s="77"/>
      <c r="K25" s="77"/>
      <c r="L25" s="77" t="s">
        <v>458</v>
      </c>
      <c r="M25" s="77"/>
      <c r="N25" s="77"/>
      <c r="O25" s="77"/>
      <c r="P25" s="30" t="s">
        <v>43</v>
      </c>
      <c r="Q25" s="30" t="s">
        <v>192</v>
      </c>
      <c r="R25" s="30">
        <v>87</v>
      </c>
      <c r="S25" s="30">
        <v>60</v>
      </c>
      <c r="T25" s="30">
        <v>65.92</v>
      </c>
      <c r="U25" s="31">
        <f t="shared" si="0"/>
        <v>109.86666666666667</v>
      </c>
    </row>
    <row r="26" spans="1:21" ht="75" customHeight="1" x14ac:dyDescent="0.2">
      <c r="A26" s="25"/>
      <c r="B26" s="29" t="s">
        <v>46</v>
      </c>
      <c r="C26" s="77" t="s">
        <v>46</v>
      </c>
      <c r="D26" s="77"/>
      <c r="E26" s="77"/>
      <c r="F26" s="77"/>
      <c r="G26" s="77"/>
      <c r="H26" s="77"/>
      <c r="I26" s="77" t="s">
        <v>459</v>
      </c>
      <c r="J26" s="77"/>
      <c r="K26" s="77"/>
      <c r="L26" s="77" t="s">
        <v>460</v>
      </c>
      <c r="M26" s="77"/>
      <c r="N26" s="77"/>
      <c r="O26" s="77"/>
      <c r="P26" s="30" t="s">
        <v>43</v>
      </c>
      <c r="Q26" s="30" t="s">
        <v>192</v>
      </c>
      <c r="R26" s="30">
        <v>9.5</v>
      </c>
      <c r="S26" s="30">
        <v>6.65</v>
      </c>
      <c r="T26" s="30">
        <v>6.08</v>
      </c>
      <c r="U26" s="31">
        <f t="shared" si="0"/>
        <v>91.428571428571431</v>
      </c>
    </row>
    <row r="27" spans="1:21" ht="75" customHeight="1" x14ac:dyDescent="0.2">
      <c r="A27" s="25"/>
      <c r="B27" s="29" t="s">
        <v>46</v>
      </c>
      <c r="C27" s="77" t="s">
        <v>46</v>
      </c>
      <c r="D27" s="77"/>
      <c r="E27" s="77"/>
      <c r="F27" s="77"/>
      <c r="G27" s="77"/>
      <c r="H27" s="77"/>
      <c r="I27" s="77" t="s">
        <v>461</v>
      </c>
      <c r="J27" s="77"/>
      <c r="K27" s="77"/>
      <c r="L27" s="77" t="s">
        <v>462</v>
      </c>
      <c r="M27" s="77"/>
      <c r="N27" s="77"/>
      <c r="O27" s="77"/>
      <c r="P27" s="30" t="s">
        <v>43</v>
      </c>
      <c r="Q27" s="30" t="s">
        <v>192</v>
      </c>
      <c r="R27" s="30">
        <v>95</v>
      </c>
      <c r="S27" s="30">
        <v>66.5</v>
      </c>
      <c r="T27" s="30">
        <v>70.31</v>
      </c>
      <c r="U27" s="31">
        <f t="shared" si="0"/>
        <v>105.72932330827068</v>
      </c>
    </row>
    <row r="28" spans="1:21" ht="75" customHeight="1" x14ac:dyDescent="0.2">
      <c r="A28" s="25"/>
      <c r="B28" s="29" t="s">
        <v>46</v>
      </c>
      <c r="C28" s="77" t="s">
        <v>46</v>
      </c>
      <c r="D28" s="77"/>
      <c r="E28" s="77"/>
      <c r="F28" s="77"/>
      <c r="G28" s="77"/>
      <c r="H28" s="77"/>
      <c r="I28" s="77" t="s">
        <v>463</v>
      </c>
      <c r="J28" s="77"/>
      <c r="K28" s="77"/>
      <c r="L28" s="77" t="s">
        <v>464</v>
      </c>
      <c r="M28" s="77"/>
      <c r="N28" s="77"/>
      <c r="O28" s="77"/>
      <c r="P28" s="30" t="s">
        <v>43</v>
      </c>
      <c r="Q28" s="30" t="s">
        <v>192</v>
      </c>
      <c r="R28" s="30">
        <v>32</v>
      </c>
      <c r="S28" s="30">
        <v>22.5</v>
      </c>
      <c r="T28" s="30">
        <v>18.850000000000001</v>
      </c>
      <c r="U28" s="31">
        <f t="shared" si="0"/>
        <v>83.777777777777786</v>
      </c>
    </row>
    <row r="29" spans="1:21" ht="75" customHeight="1" x14ac:dyDescent="0.2">
      <c r="A29" s="25"/>
      <c r="B29" s="29" t="s">
        <v>46</v>
      </c>
      <c r="C29" s="77" t="s">
        <v>46</v>
      </c>
      <c r="D29" s="77"/>
      <c r="E29" s="77"/>
      <c r="F29" s="77"/>
      <c r="G29" s="77"/>
      <c r="H29" s="77"/>
      <c r="I29" s="77" t="s">
        <v>465</v>
      </c>
      <c r="J29" s="77"/>
      <c r="K29" s="77"/>
      <c r="L29" s="77" t="s">
        <v>466</v>
      </c>
      <c r="M29" s="77"/>
      <c r="N29" s="77"/>
      <c r="O29" s="77"/>
      <c r="P29" s="30" t="s">
        <v>43</v>
      </c>
      <c r="Q29" s="30" t="s">
        <v>192</v>
      </c>
      <c r="R29" s="30">
        <v>3</v>
      </c>
      <c r="S29" s="30">
        <v>2.5</v>
      </c>
      <c r="T29" s="30">
        <v>1.69</v>
      </c>
      <c r="U29" s="31">
        <f t="shared" si="0"/>
        <v>67.599999999999994</v>
      </c>
    </row>
    <row r="30" spans="1:21" ht="75" customHeight="1" thickBot="1" x14ac:dyDescent="0.25">
      <c r="A30" s="25"/>
      <c r="B30" s="29" t="s">
        <v>46</v>
      </c>
      <c r="C30" s="77" t="s">
        <v>46</v>
      </c>
      <c r="D30" s="77"/>
      <c r="E30" s="77"/>
      <c r="F30" s="77"/>
      <c r="G30" s="77"/>
      <c r="H30" s="77"/>
      <c r="I30" s="77" t="s">
        <v>467</v>
      </c>
      <c r="J30" s="77"/>
      <c r="K30" s="77"/>
      <c r="L30" s="77" t="s">
        <v>468</v>
      </c>
      <c r="M30" s="77"/>
      <c r="N30" s="77"/>
      <c r="O30" s="77"/>
      <c r="P30" s="30" t="s">
        <v>43</v>
      </c>
      <c r="Q30" s="30" t="s">
        <v>86</v>
      </c>
      <c r="R30" s="30">
        <v>85</v>
      </c>
      <c r="S30" s="30">
        <v>50</v>
      </c>
      <c r="T30" s="30">
        <v>47.61</v>
      </c>
      <c r="U30" s="31">
        <f t="shared" si="0"/>
        <v>95.22</v>
      </c>
    </row>
    <row r="31" spans="1:21" ht="75" customHeight="1" thickTop="1" x14ac:dyDescent="0.2">
      <c r="A31" s="25"/>
      <c r="B31" s="26" t="s">
        <v>93</v>
      </c>
      <c r="C31" s="85" t="s">
        <v>469</v>
      </c>
      <c r="D31" s="85"/>
      <c r="E31" s="85"/>
      <c r="F31" s="85"/>
      <c r="G31" s="85"/>
      <c r="H31" s="85"/>
      <c r="I31" s="85" t="s">
        <v>470</v>
      </c>
      <c r="J31" s="85"/>
      <c r="K31" s="85"/>
      <c r="L31" s="85" t="s">
        <v>471</v>
      </c>
      <c r="M31" s="85"/>
      <c r="N31" s="85"/>
      <c r="O31" s="85"/>
      <c r="P31" s="27" t="s">
        <v>113</v>
      </c>
      <c r="Q31" s="27" t="s">
        <v>160</v>
      </c>
      <c r="R31" s="32">
        <v>312.95</v>
      </c>
      <c r="S31" s="32">
        <v>215.6</v>
      </c>
      <c r="T31" s="32">
        <v>162.65</v>
      </c>
      <c r="U31" s="28">
        <f t="shared" si="0"/>
        <v>75.44063079777365</v>
      </c>
    </row>
    <row r="32" spans="1:21" ht="75" customHeight="1" x14ac:dyDescent="0.2">
      <c r="A32" s="25"/>
      <c r="B32" s="29" t="s">
        <v>46</v>
      </c>
      <c r="C32" s="77" t="s">
        <v>46</v>
      </c>
      <c r="D32" s="77"/>
      <c r="E32" s="77"/>
      <c r="F32" s="77"/>
      <c r="G32" s="77"/>
      <c r="H32" s="77"/>
      <c r="I32" s="77" t="s">
        <v>472</v>
      </c>
      <c r="J32" s="77"/>
      <c r="K32" s="77"/>
      <c r="L32" s="77" t="s">
        <v>473</v>
      </c>
      <c r="M32" s="77"/>
      <c r="N32" s="77"/>
      <c r="O32" s="77"/>
      <c r="P32" s="30" t="s">
        <v>43</v>
      </c>
      <c r="Q32" s="30" t="s">
        <v>160</v>
      </c>
      <c r="R32" s="30">
        <v>40</v>
      </c>
      <c r="S32" s="30">
        <v>28</v>
      </c>
      <c r="T32" s="30">
        <v>29.16</v>
      </c>
      <c r="U32" s="31">
        <f t="shared" si="0"/>
        <v>104.14285714285714</v>
      </c>
    </row>
    <row r="33" spans="1:22" ht="75" customHeight="1" x14ac:dyDescent="0.2">
      <c r="A33" s="25"/>
      <c r="B33" s="29" t="s">
        <v>46</v>
      </c>
      <c r="C33" s="77" t="s">
        <v>474</v>
      </c>
      <c r="D33" s="77"/>
      <c r="E33" s="77"/>
      <c r="F33" s="77"/>
      <c r="G33" s="77"/>
      <c r="H33" s="77"/>
      <c r="I33" s="77" t="s">
        <v>475</v>
      </c>
      <c r="J33" s="77"/>
      <c r="K33" s="77"/>
      <c r="L33" s="77" t="s">
        <v>476</v>
      </c>
      <c r="M33" s="77"/>
      <c r="N33" s="77"/>
      <c r="O33" s="77"/>
      <c r="P33" s="30" t="s">
        <v>43</v>
      </c>
      <c r="Q33" s="30" t="s">
        <v>86</v>
      </c>
      <c r="R33" s="30">
        <v>52</v>
      </c>
      <c r="S33" s="30">
        <v>37</v>
      </c>
      <c r="T33" s="30">
        <v>54</v>
      </c>
      <c r="U33" s="31">
        <f t="shared" si="0"/>
        <v>145.94594594594594</v>
      </c>
    </row>
    <row r="34" spans="1:22" ht="75" customHeight="1" x14ac:dyDescent="0.2">
      <c r="A34" s="25"/>
      <c r="B34" s="29" t="s">
        <v>46</v>
      </c>
      <c r="C34" s="77" t="s">
        <v>477</v>
      </c>
      <c r="D34" s="77"/>
      <c r="E34" s="77"/>
      <c r="F34" s="77"/>
      <c r="G34" s="77"/>
      <c r="H34" s="77"/>
      <c r="I34" s="77" t="s">
        <v>478</v>
      </c>
      <c r="J34" s="77"/>
      <c r="K34" s="77"/>
      <c r="L34" s="77" t="s">
        <v>479</v>
      </c>
      <c r="M34" s="77"/>
      <c r="N34" s="77"/>
      <c r="O34" s="77"/>
      <c r="P34" s="30" t="s">
        <v>43</v>
      </c>
      <c r="Q34" s="30" t="s">
        <v>86</v>
      </c>
      <c r="R34" s="30">
        <v>98</v>
      </c>
      <c r="S34" s="30">
        <v>98</v>
      </c>
      <c r="T34" s="30">
        <v>96.61</v>
      </c>
      <c r="U34" s="31">
        <f t="shared" si="0"/>
        <v>98.58163265306122</v>
      </c>
    </row>
    <row r="35" spans="1:22" ht="75" customHeight="1" x14ac:dyDescent="0.2">
      <c r="A35" s="25"/>
      <c r="B35" s="29" t="s">
        <v>46</v>
      </c>
      <c r="C35" s="77" t="s">
        <v>480</v>
      </c>
      <c r="D35" s="77"/>
      <c r="E35" s="77"/>
      <c r="F35" s="77"/>
      <c r="G35" s="77"/>
      <c r="H35" s="77"/>
      <c r="I35" s="77" t="s">
        <v>481</v>
      </c>
      <c r="J35" s="77"/>
      <c r="K35" s="77"/>
      <c r="L35" s="77" t="s">
        <v>482</v>
      </c>
      <c r="M35" s="77"/>
      <c r="N35" s="77"/>
      <c r="O35" s="77"/>
      <c r="P35" s="30" t="s">
        <v>43</v>
      </c>
      <c r="Q35" s="30" t="s">
        <v>86</v>
      </c>
      <c r="R35" s="30">
        <v>95</v>
      </c>
      <c r="S35" s="30">
        <v>74</v>
      </c>
      <c r="T35" s="30">
        <v>84.58</v>
      </c>
      <c r="U35" s="31">
        <f t="shared" si="0"/>
        <v>114.29729729729729</v>
      </c>
    </row>
    <row r="36" spans="1:22" ht="75" customHeight="1" x14ac:dyDescent="0.2">
      <c r="A36" s="25"/>
      <c r="B36" s="29" t="s">
        <v>46</v>
      </c>
      <c r="C36" s="77" t="s">
        <v>483</v>
      </c>
      <c r="D36" s="77"/>
      <c r="E36" s="77"/>
      <c r="F36" s="77"/>
      <c r="G36" s="77"/>
      <c r="H36" s="77"/>
      <c r="I36" s="77" t="s">
        <v>484</v>
      </c>
      <c r="J36" s="77"/>
      <c r="K36" s="77"/>
      <c r="L36" s="77" t="s">
        <v>485</v>
      </c>
      <c r="M36" s="77"/>
      <c r="N36" s="77"/>
      <c r="O36" s="77"/>
      <c r="P36" s="30" t="s">
        <v>43</v>
      </c>
      <c r="Q36" s="30" t="s">
        <v>86</v>
      </c>
      <c r="R36" s="30">
        <v>87</v>
      </c>
      <c r="S36" s="30">
        <v>60</v>
      </c>
      <c r="T36" s="30">
        <v>64.34</v>
      </c>
      <c r="U36" s="31">
        <f t="shared" si="0"/>
        <v>107.23333333333333</v>
      </c>
    </row>
    <row r="37" spans="1:22" ht="75" customHeight="1" thickBot="1" x14ac:dyDescent="0.25">
      <c r="A37" s="25"/>
      <c r="B37" s="29" t="s">
        <v>46</v>
      </c>
      <c r="C37" s="77" t="s">
        <v>486</v>
      </c>
      <c r="D37" s="77"/>
      <c r="E37" s="77"/>
      <c r="F37" s="77"/>
      <c r="G37" s="77"/>
      <c r="H37" s="77"/>
      <c r="I37" s="77" t="s">
        <v>487</v>
      </c>
      <c r="J37" s="77"/>
      <c r="K37" s="77"/>
      <c r="L37" s="77" t="s">
        <v>488</v>
      </c>
      <c r="M37" s="77"/>
      <c r="N37" s="77"/>
      <c r="O37" s="77"/>
      <c r="P37" s="30" t="s">
        <v>489</v>
      </c>
      <c r="Q37" s="30" t="s">
        <v>160</v>
      </c>
      <c r="R37" s="33">
        <v>8</v>
      </c>
      <c r="S37" s="33">
        <v>8</v>
      </c>
      <c r="T37" s="33">
        <v>8</v>
      </c>
      <c r="U37" s="31">
        <f t="shared" si="0"/>
        <v>100</v>
      </c>
    </row>
    <row r="38" spans="1:22" ht="22.5" customHeight="1" thickTop="1" thickBot="1" x14ac:dyDescent="0.25">
      <c r="B38" s="8" t="s">
        <v>108</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109</v>
      </c>
      <c r="S39" s="22" t="s">
        <v>110</v>
      </c>
      <c r="T39" s="40" t="s">
        <v>111</v>
      </c>
      <c r="U39" s="22" t="s">
        <v>112</v>
      </c>
    </row>
    <row r="40" spans="1:22" ht="26.25" customHeight="1" thickBot="1" x14ac:dyDescent="0.25">
      <c r="B40" s="41"/>
      <c r="C40" s="42"/>
      <c r="D40" s="42"/>
      <c r="E40" s="42"/>
      <c r="F40" s="42"/>
      <c r="G40" s="42"/>
      <c r="H40" s="43"/>
      <c r="I40" s="43"/>
      <c r="J40" s="43"/>
      <c r="K40" s="43"/>
      <c r="L40" s="43"/>
      <c r="M40" s="43"/>
      <c r="N40" s="43"/>
      <c r="O40" s="43"/>
      <c r="P40" s="44"/>
      <c r="Q40" s="45"/>
      <c r="R40" s="46" t="s">
        <v>113</v>
      </c>
      <c r="S40" s="45" t="s">
        <v>113</v>
      </c>
      <c r="T40" s="45" t="s">
        <v>113</v>
      </c>
      <c r="U40" s="45" t="s">
        <v>114</v>
      </c>
    </row>
    <row r="41" spans="1:22" ht="13.5" customHeight="1" thickBot="1" x14ac:dyDescent="0.25">
      <c r="B41" s="78" t="s">
        <v>115</v>
      </c>
      <c r="C41" s="79"/>
      <c r="D41" s="79"/>
      <c r="E41" s="47"/>
      <c r="F41" s="47"/>
      <c r="G41" s="47"/>
      <c r="H41" s="48"/>
      <c r="I41" s="48"/>
      <c r="J41" s="48"/>
      <c r="K41" s="48"/>
      <c r="L41" s="48"/>
      <c r="M41" s="48"/>
      <c r="N41" s="48"/>
      <c r="O41" s="48"/>
      <c r="P41" s="49"/>
      <c r="Q41" s="49"/>
      <c r="R41" s="50">
        <v>332.35673100000002</v>
      </c>
      <c r="S41" s="50">
        <v>223.13904099999999</v>
      </c>
      <c r="T41" s="50">
        <v>170.27016930000002</v>
      </c>
      <c r="U41" s="51">
        <f>+IF(ISERR(T41/S41*100),"N/A",T41/S41*100)</f>
        <v>76.306758573906407</v>
      </c>
    </row>
    <row r="42" spans="1:22" ht="13.5" customHeight="1" thickBot="1" x14ac:dyDescent="0.25">
      <c r="B42" s="80" t="s">
        <v>116</v>
      </c>
      <c r="C42" s="81"/>
      <c r="D42" s="81"/>
      <c r="E42" s="52"/>
      <c r="F42" s="52"/>
      <c r="G42" s="52"/>
      <c r="H42" s="53"/>
      <c r="I42" s="53"/>
      <c r="J42" s="53"/>
      <c r="K42" s="53"/>
      <c r="L42" s="53"/>
      <c r="M42" s="53"/>
      <c r="N42" s="53"/>
      <c r="O42" s="53"/>
      <c r="P42" s="54"/>
      <c r="Q42" s="54"/>
      <c r="R42" s="50">
        <v>332.35673100000002</v>
      </c>
      <c r="S42" s="50">
        <v>171.54130398000001</v>
      </c>
      <c r="T42" s="50">
        <v>170.27016930000002</v>
      </c>
      <c r="U42" s="51">
        <f>+IF(ISERR(T42/S42*100),"N/A",T42/S42*100)</f>
        <v>99.258992061673851</v>
      </c>
    </row>
    <row r="43" spans="1:22" ht="14.85" customHeight="1" thickTop="1" thickBot="1" x14ac:dyDescent="0.25">
      <c r="B43" s="8" t="s">
        <v>117</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82" t="s">
        <v>118</v>
      </c>
      <c r="C44" s="83"/>
      <c r="D44" s="83"/>
      <c r="E44" s="83"/>
      <c r="F44" s="83"/>
      <c r="G44" s="83"/>
      <c r="H44" s="83"/>
      <c r="I44" s="83"/>
      <c r="J44" s="83"/>
      <c r="K44" s="83"/>
      <c r="L44" s="83"/>
      <c r="M44" s="83"/>
      <c r="N44" s="83"/>
      <c r="O44" s="83"/>
      <c r="P44" s="83"/>
      <c r="Q44" s="83"/>
      <c r="R44" s="83"/>
      <c r="S44" s="83"/>
      <c r="T44" s="83"/>
      <c r="U44" s="84"/>
    </row>
    <row r="45" spans="1:22" ht="51" customHeight="1" x14ac:dyDescent="0.2">
      <c r="B45" s="74" t="s">
        <v>490</v>
      </c>
      <c r="C45" s="75"/>
      <c r="D45" s="75"/>
      <c r="E45" s="75"/>
      <c r="F45" s="75"/>
      <c r="G45" s="75"/>
      <c r="H45" s="75"/>
      <c r="I45" s="75"/>
      <c r="J45" s="75"/>
      <c r="K45" s="75"/>
      <c r="L45" s="75"/>
      <c r="M45" s="75"/>
      <c r="N45" s="75"/>
      <c r="O45" s="75"/>
      <c r="P45" s="75"/>
      <c r="Q45" s="75"/>
      <c r="R45" s="75"/>
      <c r="S45" s="75"/>
      <c r="T45" s="75"/>
      <c r="U45" s="76"/>
    </row>
    <row r="46" spans="1:22" ht="87" customHeight="1" x14ac:dyDescent="0.2">
      <c r="B46" s="74" t="s">
        <v>491</v>
      </c>
      <c r="C46" s="75"/>
      <c r="D46" s="75"/>
      <c r="E46" s="75"/>
      <c r="F46" s="75"/>
      <c r="G46" s="75"/>
      <c r="H46" s="75"/>
      <c r="I46" s="75"/>
      <c r="J46" s="75"/>
      <c r="K46" s="75"/>
      <c r="L46" s="75"/>
      <c r="M46" s="75"/>
      <c r="N46" s="75"/>
      <c r="O46" s="75"/>
      <c r="P46" s="75"/>
      <c r="Q46" s="75"/>
      <c r="R46" s="75"/>
      <c r="S46" s="75"/>
      <c r="T46" s="75"/>
      <c r="U46" s="76"/>
    </row>
    <row r="47" spans="1:22" ht="72" customHeight="1" x14ac:dyDescent="0.2">
      <c r="B47" s="74" t="s">
        <v>492</v>
      </c>
      <c r="C47" s="75"/>
      <c r="D47" s="75"/>
      <c r="E47" s="75"/>
      <c r="F47" s="75"/>
      <c r="G47" s="75"/>
      <c r="H47" s="75"/>
      <c r="I47" s="75"/>
      <c r="J47" s="75"/>
      <c r="K47" s="75"/>
      <c r="L47" s="75"/>
      <c r="M47" s="75"/>
      <c r="N47" s="75"/>
      <c r="O47" s="75"/>
      <c r="P47" s="75"/>
      <c r="Q47" s="75"/>
      <c r="R47" s="75"/>
      <c r="S47" s="75"/>
      <c r="T47" s="75"/>
      <c r="U47" s="76"/>
    </row>
    <row r="48" spans="1:22" ht="84.75" customHeight="1" x14ac:dyDescent="0.2">
      <c r="B48" s="74" t="s">
        <v>493</v>
      </c>
      <c r="C48" s="75"/>
      <c r="D48" s="75"/>
      <c r="E48" s="75"/>
      <c r="F48" s="75"/>
      <c r="G48" s="75"/>
      <c r="H48" s="75"/>
      <c r="I48" s="75"/>
      <c r="J48" s="75"/>
      <c r="K48" s="75"/>
      <c r="L48" s="75"/>
      <c r="M48" s="75"/>
      <c r="N48" s="75"/>
      <c r="O48" s="75"/>
      <c r="P48" s="75"/>
      <c r="Q48" s="75"/>
      <c r="R48" s="75"/>
      <c r="S48" s="75"/>
      <c r="T48" s="75"/>
      <c r="U48" s="76"/>
    </row>
    <row r="49" spans="2:21" ht="56.25" customHeight="1" x14ac:dyDescent="0.2">
      <c r="B49" s="74" t="s">
        <v>494</v>
      </c>
      <c r="C49" s="75"/>
      <c r="D49" s="75"/>
      <c r="E49" s="75"/>
      <c r="F49" s="75"/>
      <c r="G49" s="75"/>
      <c r="H49" s="75"/>
      <c r="I49" s="75"/>
      <c r="J49" s="75"/>
      <c r="K49" s="75"/>
      <c r="L49" s="75"/>
      <c r="M49" s="75"/>
      <c r="N49" s="75"/>
      <c r="O49" s="75"/>
      <c r="P49" s="75"/>
      <c r="Q49" s="75"/>
      <c r="R49" s="75"/>
      <c r="S49" s="75"/>
      <c r="T49" s="75"/>
      <c r="U49" s="76"/>
    </row>
    <row r="50" spans="2:21" ht="56.25" customHeight="1" x14ac:dyDescent="0.2">
      <c r="B50" s="74" t="s">
        <v>495</v>
      </c>
      <c r="C50" s="75"/>
      <c r="D50" s="75"/>
      <c r="E50" s="75"/>
      <c r="F50" s="75"/>
      <c r="G50" s="75"/>
      <c r="H50" s="75"/>
      <c r="I50" s="75"/>
      <c r="J50" s="75"/>
      <c r="K50" s="75"/>
      <c r="L50" s="75"/>
      <c r="M50" s="75"/>
      <c r="N50" s="75"/>
      <c r="O50" s="75"/>
      <c r="P50" s="75"/>
      <c r="Q50" s="75"/>
      <c r="R50" s="75"/>
      <c r="S50" s="75"/>
      <c r="T50" s="75"/>
      <c r="U50" s="76"/>
    </row>
    <row r="51" spans="2:21" ht="89.85" customHeight="1" x14ac:dyDescent="0.2">
      <c r="B51" s="74" t="s">
        <v>496</v>
      </c>
      <c r="C51" s="75"/>
      <c r="D51" s="75"/>
      <c r="E51" s="75"/>
      <c r="F51" s="75"/>
      <c r="G51" s="75"/>
      <c r="H51" s="75"/>
      <c r="I51" s="75"/>
      <c r="J51" s="75"/>
      <c r="K51" s="75"/>
      <c r="L51" s="75"/>
      <c r="M51" s="75"/>
      <c r="N51" s="75"/>
      <c r="O51" s="75"/>
      <c r="P51" s="75"/>
      <c r="Q51" s="75"/>
      <c r="R51" s="75"/>
      <c r="S51" s="75"/>
      <c r="T51" s="75"/>
      <c r="U51" s="76"/>
    </row>
  </sheetData>
  <mergeCells count="87">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B46:U46"/>
    <mergeCell ref="C37:H37"/>
    <mergeCell ref="I37:K37"/>
    <mergeCell ref="L37:O37"/>
    <mergeCell ref="B41:D41"/>
    <mergeCell ref="B42:D42"/>
    <mergeCell ref="B44:U44"/>
    <mergeCell ref="B45:U45"/>
    <mergeCell ref="B47:U47"/>
    <mergeCell ref="B48:U48"/>
    <mergeCell ref="B49:U49"/>
    <mergeCell ref="B50:U50"/>
    <mergeCell ref="B51:U51"/>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5.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2.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497</v>
      </c>
      <c r="D4" s="118" t="s">
        <v>498</v>
      </c>
      <c r="E4" s="118"/>
      <c r="F4" s="118"/>
      <c r="G4" s="118"/>
      <c r="H4" s="118"/>
      <c r="I4" s="14"/>
      <c r="J4" s="15" t="s">
        <v>10</v>
      </c>
      <c r="K4" s="16" t="s">
        <v>11</v>
      </c>
      <c r="L4" s="119" t="s">
        <v>12</v>
      </c>
      <c r="M4" s="119"/>
      <c r="N4" s="119"/>
      <c r="O4" s="119"/>
      <c r="P4" s="15" t="s">
        <v>13</v>
      </c>
      <c r="Q4" s="119" t="s">
        <v>499</v>
      </c>
      <c r="R4" s="119"/>
      <c r="S4" s="15" t="s">
        <v>15</v>
      </c>
      <c r="T4" s="119"/>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5.75" thickTop="1" thickBot="1" x14ac:dyDescent="0.25">
      <c r="B6" s="114" t="s">
        <v>875</v>
      </c>
      <c r="C6" s="121"/>
      <c r="D6" s="121"/>
      <c r="E6" s="121"/>
      <c r="F6" s="121"/>
      <c r="G6" s="121"/>
      <c r="H6" s="121"/>
      <c r="I6" s="121"/>
      <c r="J6" s="121"/>
      <c r="K6" s="121"/>
      <c r="L6" s="121"/>
      <c r="M6" s="121"/>
      <c r="N6" s="121"/>
      <c r="O6" s="121"/>
      <c r="P6" s="121"/>
      <c r="Q6" s="121"/>
      <c r="R6" s="121"/>
      <c r="S6" s="121"/>
      <c r="T6" s="121"/>
      <c r="U6" s="122"/>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888</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889</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500</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2"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2"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2" ht="139.5" customHeight="1" thickTop="1" thickBot="1" x14ac:dyDescent="0.25">
      <c r="A20" s="25"/>
      <c r="B20" s="26" t="s">
        <v>39</v>
      </c>
      <c r="C20" s="85" t="s">
        <v>501</v>
      </c>
      <c r="D20" s="85"/>
      <c r="E20" s="85"/>
      <c r="F20" s="85"/>
      <c r="G20" s="85"/>
      <c r="H20" s="85"/>
      <c r="I20" s="85" t="s">
        <v>502</v>
      </c>
      <c r="J20" s="85"/>
      <c r="K20" s="85"/>
      <c r="L20" s="85" t="s">
        <v>503</v>
      </c>
      <c r="M20" s="85"/>
      <c r="N20" s="85"/>
      <c r="O20" s="85"/>
      <c r="P20" s="27" t="s">
        <v>43</v>
      </c>
      <c r="Q20" s="27" t="s">
        <v>54</v>
      </c>
      <c r="R20" s="27" t="s">
        <v>45</v>
      </c>
      <c r="S20" s="27" t="s">
        <v>45</v>
      </c>
      <c r="T20" s="27" t="s">
        <v>45</v>
      </c>
      <c r="U20" s="28" t="str">
        <f t="shared" ref="U20:U29" si="0">IF(ISERR(T20/S20*100),"N/A",T20/S20*100)</f>
        <v>N/A</v>
      </c>
    </row>
    <row r="21" spans="1:22" ht="156.75" customHeight="1" thickTop="1" x14ac:dyDescent="0.2">
      <c r="A21" s="25"/>
      <c r="B21" s="26" t="s">
        <v>50</v>
      </c>
      <c r="C21" s="85" t="s">
        <v>504</v>
      </c>
      <c r="D21" s="85"/>
      <c r="E21" s="85"/>
      <c r="F21" s="85"/>
      <c r="G21" s="85"/>
      <c r="H21" s="85"/>
      <c r="I21" s="85" t="s">
        <v>505</v>
      </c>
      <c r="J21" s="85"/>
      <c r="K21" s="85"/>
      <c r="L21" s="85" t="s">
        <v>506</v>
      </c>
      <c r="M21" s="85"/>
      <c r="N21" s="85"/>
      <c r="O21" s="85"/>
      <c r="P21" s="27" t="s">
        <v>43</v>
      </c>
      <c r="Q21" s="27" t="s">
        <v>54</v>
      </c>
      <c r="R21" s="27">
        <v>7.81</v>
      </c>
      <c r="S21" s="27" t="s">
        <v>45</v>
      </c>
      <c r="T21" s="27" t="s">
        <v>45</v>
      </c>
      <c r="U21" s="28" t="str">
        <f t="shared" si="0"/>
        <v>N/A</v>
      </c>
    </row>
    <row r="22" spans="1:22" ht="75" customHeight="1" thickBot="1" x14ac:dyDescent="0.25">
      <c r="A22" s="25"/>
      <c r="B22" s="29" t="s">
        <v>46</v>
      </c>
      <c r="C22" s="77" t="s">
        <v>46</v>
      </c>
      <c r="D22" s="77"/>
      <c r="E22" s="77"/>
      <c r="F22" s="77"/>
      <c r="G22" s="77"/>
      <c r="H22" s="77"/>
      <c r="I22" s="77" t="s">
        <v>507</v>
      </c>
      <c r="J22" s="77"/>
      <c r="K22" s="77"/>
      <c r="L22" s="77" t="s">
        <v>508</v>
      </c>
      <c r="M22" s="77"/>
      <c r="N22" s="77"/>
      <c r="O22" s="77"/>
      <c r="P22" s="30" t="s">
        <v>59</v>
      </c>
      <c r="Q22" s="30" t="s">
        <v>64</v>
      </c>
      <c r="R22" s="33">
        <v>425376</v>
      </c>
      <c r="S22" s="33">
        <v>157902</v>
      </c>
      <c r="T22" s="33">
        <v>72598</v>
      </c>
      <c r="U22" s="31">
        <f t="shared" si="0"/>
        <v>45.97661840888653</v>
      </c>
    </row>
    <row r="23" spans="1:22" ht="75" customHeight="1" thickTop="1" x14ac:dyDescent="0.2">
      <c r="A23" s="25"/>
      <c r="B23" s="26" t="s">
        <v>55</v>
      </c>
      <c r="C23" s="85" t="s">
        <v>509</v>
      </c>
      <c r="D23" s="85"/>
      <c r="E23" s="85"/>
      <c r="F23" s="85"/>
      <c r="G23" s="85"/>
      <c r="H23" s="85"/>
      <c r="I23" s="85" t="s">
        <v>510</v>
      </c>
      <c r="J23" s="85"/>
      <c r="K23" s="85"/>
      <c r="L23" s="85" t="s">
        <v>511</v>
      </c>
      <c r="M23" s="85"/>
      <c r="N23" s="85"/>
      <c r="O23" s="85"/>
      <c r="P23" s="27" t="s">
        <v>512</v>
      </c>
      <c r="Q23" s="27" t="s">
        <v>513</v>
      </c>
      <c r="R23" s="32">
        <v>10</v>
      </c>
      <c r="S23" s="32" t="s">
        <v>45</v>
      </c>
      <c r="T23" s="32" t="s">
        <v>45</v>
      </c>
      <c r="U23" s="28" t="str">
        <f t="shared" si="0"/>
        <v>N/A</v>
      </c>
    </row>
    <row r="24" spans="1:22" ht="75" customHeight="1" x14ac:dyDescent="0.2">
      <c r="A24" s="25"/>
      <c r="B24" s="29" t="s">
        <v>46</v>
      </c>
      <c r="C24" s="77" t="s">
        <v>46</v>
      </c>
      <c r="D24" s="77"/>
      <c r="E24" s="77"/>
      <c r="F24" s="77"/>
      <c r="G24" s="77"/>
      <c r="H24" s="77"/>
      <c r="I24" s="77" t="s">
        <v>514</v>
      </c>
      <c r="J24" s="77"/>
      <c r="K24" s="77"/>
      <c r="L24" s="77" t="s">
        <v>515</v>
      </c>
      <c r="M24" s="77"/>
      <c r="N24" s="77"/>
      <c r="O24" s="77"/>
      <c r="P24" s="30" t="s">
        <v>516</v>
      </c>
      <c r="Q24" s="30" t="s">
        <v>86</v>
      </c>
      <c r="R24" s="33">
        <v>16002893</v>
      </c>
      <c r="S24" s="33">
        <v>6775685</v>
      </c>
      <c r="T24" s="33">
        <v>3178581</v>
      </c>
      <c r="U24" s="31">
        <f t="shared" si="0"/>
        <v>46.911581633443703</v>
      </c>
    </row>
    <row r="25" spans="1:22" ht="113.25" customHeight="1" thickBot="1" x14ac:dyDescent="0.25">
      <c r="A25" s="25"/>
      <c r="B25" s="29" t="s">
        <v>46</v>
      </c>
      <c r="C25" s="77" t="s">
        <v>517</v>
      </c>
      <c r="D25" s="77"/>
      <c r="E25" s="77"/>
      <c r="F25" s="77"/>
      <c r="G25" s="77"/>
      <c r="H25" s="77"/>
      <c r="I25" s="77" t="s">
        <v>518</v>
      </c>
      <c r="J25" s="77"/>
      <c r="K25" s="77"/>
      <c r="L25" s="77" t="s">
        <v>519</v>
      </c>
      <c r="M25" s="77"/>
      <c r="N25" s="77"/>
      <c r="O25" s="77"/>
      <c r="P25" s="30" t="s">
        <v>330</v>
      </c>
      <c r="Q25" s="30" t="s">
        <v>86</v>
      </c>
      <c r="R25" s="33">
        <v>4348</v>
      </c>
      <c r="S25" s="33">
        <v>2105</v>
      </c>
      <c r="T25" s="33">
        <v>1250</v>
      </c>
      <c r="U25" s="31">
        <f t="shared" si="0"/>
        <v>59.382422802850357</v>
      </c>
    </row>
    <row r="26" spans="1:22" ht="111" customHeight="1" thickTop="1" x14ac:dyDescent="0.2">
      <c r="A26" s="25"/>
      <c r="B26" s="26" t="s">
        <v>93</v>
      </c>
      <c r="C26" s="85" t="s">
        <v>520</v>
      </c>
      <c r="D26" s="85"/>
      <c r="E26" s="85"/>
      <c r="F26" s="85"/>
      <c r="G26" s="85"/>
      <c r="H26" s="85"/>
      <c r="I26" s="85" t="s">
        <v>521</v>
      </c>
      <c r="J26" s="85"/>
      <c r="K26" s="85"/>
      <c r="L26" s="85" t="s">
        <v>522</v>
      </c>
      <c r="M26" s="85"/>
      <c r="N26" s="85"/>
      <c r="O26" s="85"/>
      <c r="P26" s="27" t="s">
        <v>43</v>
      </c>
      <c r="Q26" s="27" t="s">
        <v>86</v>
      </c>
      <c r="R26" s="27">
        <v>40.44</v>
      </c>
      <c r="S26" s="27">
        <v>9.0399999999999991</v>
      </c>
      <c r="T26" s="27">
        <v>12.33</v>
      </c>
      <c r="U26" s="28">
        <f t="shared" si="0"/>
        <v>136.39380530973452</v>
      </c>
    </row>
    <row r="27" spans="1:22" ht="111" customHeight="1" x14ac:dyDescent="0.2">
      <c r="A27" s="25"/>
      <c r="B27" s="29" t="s">
        <v>46</v>
      </c>
      <c r="C27" s="77" t="s">
        <v>46</v>
      </c>
      <c r="D27" s="77"/>
      <c r="E27" s="77"/>
      <c r="F27" s="77"/>
      <c r="G27" s="77"/>
      <c r="H27" s="77"/>
      <c r="I27" s="77" t="s">
        <v>523</v>
      </c>
      <c r="J27" s="77"/>
      <c r="K27" s="77"/>
      <c r="L27" s="77" t="s">
        <v>524</v>
      </c>
      <c r="M27" s="77"/>
      <c r="N27" s="77"/>
      <c r="O27" s="77"/>
      <c r="P27" s="30" t="s">
        <v>43</v>
      </c>
      <c r="Q27" s="30" t="s">
        <v>513</v>
      </c>
      <c r="R27" s="30">
        <v>50</v>
      </c>
      <c r="S27" s="30" t="s">
        <v>45</v>
      </c>
      <c r="T27" s="30" t="s">
        <v>45</v>
      </c>
      <c r="U27" s="31" t="str">
        <f t="shared" si="0"/>
        <v>N/A</v>
      </c>
    </row>
    <row r="28" spans="1:22" ht="111" customHeight="1" x14ac:dyDescent="0.2">
      <c r="A28" s="25"/>
      <c r="B28" s="29" t="s">
        <v>46</v>
      </c>
      <c r="C28" s="77" t="s">
        <v>46</v>
      </c>
      <c r="D28" s="77"/>
      <c r="E28" s="77"/>
      <c r="F28" s="77"/>
      <c r="G28" s="77"/>
      <c r="H28" s="77"/>
      <c r="I28" s="77" t="s">
        <v>525</v>
      </c>
      <c r="J28" s="77"/>
      <c r="K28" s="77"/>
      <c r="L28" s="77" t="s">
        <v>526</v>
      </c>
      <c r="M28" s="77"/>
      <c r="N28" s="77"/>
      <c r="O28" s="77"/>
      <c r="P28" s="30" t="s">
        <v>516</v>
      </c>
      <c r="Q28" s="30" t="s">
        <v>86</v>
      </c>
      <c r="R28" s="30">
        <v>63.24</v>
      </c>
      <c r="S28" s="30">
        <v>63.39</v>
      </c>
      <c r="T28" s="30">
        <v>69.73</v>
      </c>
      <c r="U28" s="31">
        <f t="shared" si="0"/>
        <v>110.00157753588896</v>
      </c>
    </row>
    <row r="29" spans="1:22" ht="75" customHeight="1" thickBot="1" x14ac:dyDescent="0.25">
      <c r="A29" s="25"/>
      <c r="B29" s="29" t="s">
        <v>46</v>
      </c>
      <c r="C29" s="77" t="s">
        <v>527</v>
      </c>
      <c r="D29" s="77"/>
      <c r="E29" s="77"/>
      <c r="F29" s="77"/>
      <c r="G29" s="77"/>
      <c r="H29" s="77"/>
      <c r="I29" s="77" t="s">
        <v>528</v>
      </c>
      <c r="J29" s="77"/>
      <c r="K29" s="77"/>
      <c r="L29" s="77" t="s">
        <v>529</v>
      </c>
      <c r="M29" s="77"/>
      <c r="N29" s="77"/>
      <c r="O29" s="77"/>
      <c r="P29" s="30" t="s">
        <v>530</v>
      </c>
      <c r="Q29" s="30" t="s">
        <v>86</v>
      </c>
      <c r="R29" s="33">
        <v>1728</v>
      </c>
      <c r="S29" s="33">
        <v>1638</v>
      </c>
      <c r="T29" s="33">
        <v>1272</v>
      </c>
      <c r="U29" s="31">
        <f t="shared" si="0"/>
        <v>77.655677655677664</v>
      </c>
    </row>
    <row r="30" spans="1:22" ht="22.5" customHeight="1" thickTop="1" thickBot="1" x14ac:dyDescent="0.25">
      <c r="B30" s="8" t="s">
        <v>108</v>
      </c>
      <c r="C30" s="9"/>
      <c r="D30" s="9"/>
      <c r="E30" s="9"/>
      <c r="F30" s="9"/>
      <c r="G30" s="9"/>
      <c r="H30" s="10"/>
      <c r="I30" s="10"/>
      <c r="J30" s="10"/>
      <c r="K30" s="10"/>
      <c r="L30" s="10"/>
      <c r="M30" s="10"/>
      <c r="N30" s="10"/>
      <c r="O30" s="10"/>
      <c r="P30" s="10"/>
      <c r="Q30" s="10"/>
      <c r="R30" s="10"/>
      <c r="S30" s="10"/>
      <c r="T30" s="10"/>
      <c r="U30" s="11"/>
      <c r="V30" s="34"/>
    </row>
    <row r="31" spans="1:22" ht="26.25" customHeight="1" thickTop="1" x14ac:dyDescent="0.2">
      <c r="B31" s="35"/>
      <c r="C31" s="36"/>
      <c r="D31" s="36"/>
      <c r="E31" s="36"/>
      <c r="F31" s="36"/>
      <c r="G31" s="36"/>
      <c r="H31" s="37"/>
      <c r="I31" s="37"/>
      <c r="J31" s="37"/>
      <c r="K31" s="37"/>
      <c r="L31" s="37"/>
      <c r="M31" s="37"/>
      <c r="N31" s="37"/>
      <c r="O31" s="37"/>
      <c r="P31" s="38"/>
      <c r="Q31" s="39"/>
      <c r="R31" s="40" t="s">
        <v>109</v>
      </c>
      <c r="S31" s="22" t="s">
        <v>110</v>
      </c>
      <c r="T31" s="40" t="s">
        <v>111</v>
      </c>
      <c r="U31" s="22" t="s">
        <v>112</v>
      </c>
    </row>
    <row r="32" spans="1:22" ht="26.25" customHeight="1" thickBot="1" x14ac:dyDescent="0.25">
      <c r="B32" s="41"/>
      <c r="C32" s="42"/>
      <c r="D32" s="42"/>
      <c r="E32" s="42"/>
      <c r="F32" s="42"/>
      <c r="G32" s="42"/>
      <c r="H32" s="43"/>
      <c r="I32" s="43"/>
      <c r="J32" s="43"/>
      <c r="K32" s="43"/>
      <c r="L32" s="43"/>
      <c r="M32" s="43"/>
      <c r="N32" s="43"/>
      <c r="O32" s="43"/>
      <c r="P32" s="44"/>
      <c r="Q32" s="45"/>
      <c r="R32" s="46" t="s">
        <v>113</v>
      </c>
      <c r="S32" s="45" t="s">
        <v>113</v>
      </c>
      <c r="T32" s="45" t="s">
        <v>113</v>
      </c>
      <c r="U32" s="45" t="s">
        <v>114</v>
      </c>
    </row>
    <row r="33" spans="2:21" ht="13.5" customHeight="1" thickBot="1" x14ac:dyDescent="0.25">
      <c r="B33" s="78" t="s">
        <v>115</v>
      </c>
      <c r="C33" s="79"/>
      <c r="D33" s="79"/>
      <c r="E33" s="47"/>
      <c r="F33" s="47"/>
      <c r="G33" s="47"/>
      <c r="H33" s="48"/>
      <c r="I33" s="48"/>
      <c r="J33" s="48"/>
      <c r="K33" s="48"/>
      <c r="L33" s="48"/>
      <c r="M33" s="48"/>
      <c r="N33" s="48"/>
      <c r="O33" s="48"/>
      <c r="P33" s="49"/>
      <c r="Q33" s="49"/>
      <c r="R33" s="50">
        <v>1340.907575</v>
      </c>
      <c r="S33" s="50">
        <v>450.33345800000001</v>
      </c>
      <c r="T33" s="50">
        <v>320.92368363999998</v>
      </c>
      <c r="U33" s="51">
        <f>+IF(ISERR(T33/S33*100),"N/A",T33/S33*100)</f>
        <v>71.263566572484166</v>
      </c>
    </row>
    <row r="34" spans="2:21" ht="13.5" customHeight="1" thickBot="1" x14ac:dyDescent="0.25">
      <c r="B34" s="80" t="s">
        <v>116</v>
      </c>
      <c r="C34" s="81"/>
      <c r="D34" s="81"/>
      <c r="E34" s="52"/>
      <c r="F34" s="52"/>
      <c r="G34" s="52"/>
      <c r="H34" s="53"/>
      <c r="I34" s="53"/>
      <c r="J34" s="53"/>
      <c r="K34" s="53"/>
      <c r="L34" s="53"/>
      <c r="M34" s="53"/>
      <c r="N34" s="53"/>
      <c r="O34" s="53"/>
      <c r="P34" s="54"/>
      <c r="Q34" s="54"/>
      <c r="R34" s="50">
        <v>1590.907575</v>
      </c>
      <c r="S34" s="50">
        <v>342.06526725999998</v>
      </c>
      <c r="T34" s="50">
        <v>320.92368363999998</v>
      </c>
      <c r="U34" s="51">
        <f>+IF(ISERR(T34/S34*100),"N/A",T34/S34*100)</f>
        <v>93.819429903144609</v>
      </c>
    </row>
    <row r="35" spans="2:21" ht="14.85" customHeight="1" thickTop="1" thickBot="1" x14ac:dyDescent="0.25">
      <c r="B35" s="8" t="s">
        <v>117</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82" t="s">
        <v>118</v>
      </c>
      <c r="C36" s="83"/>
      <c r="D36" s="83"/>
      <c r="E36" s="83"/>
      <c r="F36" s="83"/>
      <c r="G36" s="83"/>
      <c r="H36" s="83"/>
      <c r="I36" s="83"/>
      <c r="J36" s="83"/>
      <c r="K36" s="83"/>
      <c r="L36" s="83"/>
      <c r="M36" s="83"/>
      <c r="N36" s="83"/>
      <c r="O36" s="83"/>
      <c r="P36" s="83"/>
      <c r="Q36" s="83"/>
      <c r="R36" s="83"/>
      <c r="S36" s="83"/>
      <c r="T36" s="83"/>
      <c r="U36" s="84"/>
    </row>
    <row r="37" spans="2:21" ht="63" customHeight="1" x14ac:dyDescent="0.2">
      <c r="B37" s="74" t="s">
        <v>531</v>
      </c>
      <c r="C37" s="75"/>
      <c r="D37" s="75"/>
      <c r="E37" s="75"/>
      <c r="F37" s="75"/>
      <c r="G37" s="75"/>
      <c r="H37" s="75"/>
      <c r="I37" s="75"/>
      <c r="J37" s="75"/>
      <c r="K37" s="75"/>
      <c r="L37" s="75"/>
      <c r="M37" s="75"/>
      <c r="N37" s="75"/>
      <c r="O37" s="75"/>
      <c r="P37" s="75"/>
      <c r="Q37" s="75"/>
      <c r="R37" s="75"/>
      <c r="S37" s="75"/>
      <c r="T37" s="75"/>
      <c r="U37" s="76"/>
    </row>
    <row r="38" spans="2:21" ht="66.75" customHeight="1" x14ac:dyDescent="0.2">
      <c r="B38" s="74" t="s">
        <v>532</v>
      </c>
      <c r="C38" s="75"/>
      <c r="D38" s="75"/>
      <c r="E38" s="75"/>
      <c r="F38" s="75"/>
      <c r="G38" s="75"/>
      <c r="H38" s="75"/>
      <c r="I38" s="75"/>
      <c r="J38" s="75"/>
      <c r="K38" s="75"/>
      <c r="L38" s="75"/>
      <c r="M38" s="75"/>
      <c r="N38" s="75"/>
      <c r="O38" s="75"/>
      <c r="P38" s="75"/>
      <c r="Q38" s="75"/>
      <c r="R38" s="75"/>
      <c r="S38" s="75"/>
      <c r="T38" s="75"/>
      <c r="U38" s="76"/>
    </row>
    <row r="39" spans="2:21" ht="66.75" customHeight="1" x14ac:dyDescent="0.2">
      <c r="B39" s="74" t="s">
        <v>533</v>
      </c>
      <c r="C39" s="75"/>
      <c r="D39" s="75"/>
      <c r="E39" s="75"/>
      <c r="F39" s="75"/>
      <c r="G39" s="75"/>
      <c r="H39" s="75"/>
      <c r="I39" s="75"/>
      <c r="J39" s="75"/>
      <c r="K39" s="75"/>
      <c r="L39" s="75"/>
      <c r="M39" s="75"/>
      <c r="N39" s="75"/>
      <c r="O39" s="75"/>
      <c r="P39" s="75"/>
      <c r="Q39" s="75"/>
      <c r="R39" s="75"/>
      <c r="S39" s="75"/>
      <c r="T39" s="75"/>
      <c r="U39" s="76"/>
    </row>
    <row r="40" spans="2:21" ht="66.75" customHeight="1" x14ac:dyDescent="0.2">
      <c r="B40" s="74" t="s">
        <v>534</v>
      </c>
      <c r="C40" s="75"/>
      <c r="D40" s="75"/>
      <c r="E40" s="75"/>
      <c r="F40" s="75"/>
      <c r="G40" s="75"/>
      <c r="H40" s="75"/>
      <c r="I40" s="75"/>
      <c r="J40" s="75"/>
      <c r="K40" s="75"/>
      <c r="L40" s="75"/>
      <c r="M40" s="75"/>
      <c r="N40" s="75"/>
      <c r="O40" s="75"/>
      <c r="P40" s="75"/>
      <c r="Q40" s="75"/>
      <c r="R40" s="75"/>
      <c r="S40" s="75"/>
      <c r="T40" s="75"/>
      <c r="U40" s="76"/>
    </row>
    <row r="41" spans="2:21" ht="34.5" customHeight="1" x14ac:dyDescent="0.2">
      <c r="B41" s="74" t="s">
        <v>535</v>
      </c>
      <c r="C41" s="75"/>
      <c r="D41" s="75"/>
      <c r="E41" s="75"/>
      <c r="F41" s="75"/>
      <c r="G41" s="75"/>
      <c r="H41" s="75"/>
      <c r="I41" s="75"/>
      <c r="J41" s="75"/>
      <c r="K41" s="75"/>
      <c r="L41" s="75"/>
      <c r="M41" s="75"/>
      <c r="N41" s="75"/>
      <c r="O41" s="75"/>
      <c r="P41" s="75"/>
      <c r="Q41" s="75"/>
      <c r="R41" s="75"/>
      <c r="S41" s="75"/>
      <c r="T41" s="75"/>
      <c r="U41" s="76"/>
    </row>
    <row r="42" spans="2:21" ht="41.85" customHeight="1" thickBot="1" x14ac:dyDescent="0.25">
      <c r="B42" s="71" t="s">
        <v>536</v>
      </c>
      <c r="C42" s="72"/>
      <c r="D42" s="72"/>
      <c r="E42" s="72"/>
      <c r="F42" s="72"/>
      <c r="G42" s="72"/>
      <c r="H42" s="72"/>
      <c r="I42" s="72"/>
      <c r="J42" s="72"/>
      <c r="K42" s="72"/>
      <c r="L42" s="72"/>
      <c r="M42" s="72"/>
      <c r="N42" s="72"/>
      <c r="O42" s="72"/>
      <c r="P42" s="72"/>
      <c r="Q42" s="72"/>
      <c r="R42" s="72"/>
      <c r="S42" s="72"/>
      <c r="T42" s="72"/>
      <c r="U42" s="73"/>
    </row>
  </sheetData>
  <mergeCells count="62">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6:U36"/>
    <mergeCell ref="C27:H27"/>
    <mergeCell ref="I27:K27"/>
    <mergeCell ref="L27:O27"/>
    <mergeCell ref="C28:H28"/>
    <mergeCell ref="I28:K28"/>
    <mergeCell ref="L28:O28"/>
    <mergeCell ref="C29:H29"/>
    <mergeCell ref="I29:K29"/>
    <mergeCell ref="L29:O29"/>
    <mergeCell ref="B33:D33"/>
    <mergeCell ref="B34:D34"/>
    <mergeCell ref="B40:U40"/>
    <mergeCell ref="B41:U41"/>
    <mergeCell ref="B42:U42"/>
    <mergeCell ref="B37:U37"/>
    <mergeCell ref="B38:U38"/>
    <mergeCell ref="B39:U39"/>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89"/>
  <sheetViews>
    <sheetView view="pageBreakPreview" zoomScale="80" zoomScaleNormal="80" zoomScaleSheetLayoutView="80" workbookViewId="0">
      <selection activeCell="C4" sqref="C4"/>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2.25" customHeight="1" thickTop="1" thickBot="1" x14ac:dyDescent="0.25">
      <c r="B4" s="12" t="s">
        <v>7</v>
      </c>
      <c r="C4" s="13" t="s">
        <v>537</v>
      </c>
      <c r="D4" s="118" t="s">
        <v>538</v>
      </c>
      <c r="E4" s="118"/>
      <c r="F4" s="118"/>
      <c r="G4" s="118"/>
      <c r="H4" s="118"/>
      <c r="I4" s="14"/>
      <c r="J4" s="15" t="s">
        <v>10</v>
      </c>
      <c r="K4" s="16" t="s">
        <v>11</v>
      </c>
      <c r="L4" s="119" t="s">
        <v>12</v>
      </c>
      <c r="M4" s="119"/>
      <c r="N4" s="119"/>
      <c r="O4" s="119"/>
      <c r="P4" s="15" t="s">
        <v>13</v>
      </c>
      <c r="Q4" s="119" t="s">
        <v>539</v>
      </c>
      <c r="R4" s="119"/>
      <c r="S4" s="15" t="s">
        <v>15</v>
      </c>
      <c r="T4" s="119"/>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5.75" thickTop="1" thickBot="1" x14ac:dyDescent="0.25">
      <c r="B6" s="114" t="s">
        <v>875</v>
      </c>
      <c r="C6" s="121"/>
      <c r="D6" s="121"/>
      <c r="E6" s="121"/>
      <c r="F6" s="121"/>
      <c r="G6" s="121"/>
      <c r="H6" s="121"/>
      <c r="I6" s="121"/>
      <c r="J6" s="121"/>
      <c r="K6" s="121"/>
      <c r="L6" s="121"/>
      <c r="M6" s="121"/>
      <c r="N6" s="121"/>
      <c r="O6" s="121"/>
      <c r="P6" s="121"/>
      <c r="Q6" s="121"/>
      <c r="R6" s="121"/>
      <c r="S6" s="121"/>
      <c r="T6" s="121"/>
      <c r="U6" s="122"/>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882</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890</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24</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267.75" customHeight="1" thickTop="1" x14ac:dyDescent="0.2">
      <c r="A20" s="25"/>
      <c r="B20" s="26" t="s">
        <v>39</v>
      </c>
      <c r="C20" s="85" t="s">
        <v>540</v>
      </c>
      <c r="D20" s="85"/>
      <c r="E20" s="85"/>
      <c r="F20" s="85"/>
      <c r="G20" s="85"/>
      <c r="H20" s="85"/>
      <c r="I20" s="85" t="s">
        <v>541</v>
      </c>
      <c r="J20" s="85"/>
      <c r="K20" s="85"/>
      <c r="L20" s="85" t="s">
        <v>542</v>
      </c>
      <c r="M20" s="85"/>
      <c r="N20" s="85"/>
      <c r="O20" s="85"/>
      <c r="P20" s="27" t="s">
        <v>543</v>
      </c>
      <c r="Q20" s="27" t="s">
        <v>44</v>
      </c>
      <c r="R20" s="27">
        <v>2</v>
      </c>
      <c r="S20" s="27" t="s">
        <v>45</v>
      </c>
      <c r="T20" s="27" t="s">
        <v>45</v>
      </c>
      <c r="U20" s="28" t="str">
        <f>IF(ISERR(T20/S20*100),"N/A",T20/S20*100)</f>
        <v>N/A</v>
      </c>
    </row>
    <row r="21" spans="1:21" ht="75" customHeight="1" x14ac:dyDescent="0.2">
      <c r="A21" s="25"/>
      <c r="B21" s="29" t="s">
        <v>46</v>
      </c>
      <c r="C21" s="77" t="s">
        <v>46</v>
      </c>
      <c r="D21" s="77"/>
      <c r="E21" s="77"/>
      <c r="F21" s="77"/>
      <c r="G21" s="77"/>
      <c r="H21" s="77"/>
      <c r="I21" s="77" t="s">
        <v>238</v>
      </c>
      <c r="J21" s="77"/>
      <c r="K21" s="77"/>
      <c r="L21" s="77" t="s">
        <v>544</v>
      </c>
      <c r="M21" s="77"/>
      <c r="N21" s="77"/>
      <c r="O21" s="77"/>
      <c r="P21" s="30" t="s">
        <v>43</v>
      </c>
      <c r="Q21" s="30" t="s">
        <v>49</v>
      </c>
      <c r="R21" s="30" t="s">
        <v>45</v>
      </c>
      <c r="S21" s="30" t="s">
        <v>45</v>
      </c>
      <c r="T21" s="30" t="s">
        <v>45</v>
      </c>
      <c r="U21" s="31" t="str">
        <f>IF(ISERR(T21/S21*100),"N/A",T21/S21*100)</f>
        <v>N/A</v>
      </c>
    </row>
    <row r="22" spans="1:21" ht="75" customHeight="1" x14ac:dyDescent="0.2">
      <c r="A22" s="25"/>
      <c r="B22" s="29" t="s">
        <v>46</v>
      </c>
      <c r="C22" s="77" t="s">
        <v>46</v>
      </c>
      <c r="D22" s="77"/>
      <c r="E22" s="77"/>
      <c r="F22" s="77"/>
      <c r="G22" s="77"/>
      <c r="H22" s="77"/>
      <c r="I22" s="77" t="s">
        <v>545</v>
      </c>
      <c r="J22" s="77"/>
      <c r="K22" s="77"/>
      <c r="L22" s="77" t="s">
        <v>546</v>
      </c>
      <c r="M22" s="77"/>
      <c r="N22" s="77"/>
      <c r="O22" s="77"/>
      <c r="P22" s="30" t="s">
        <v>43</v>
      </c>
      <c r="Q22" s="30" t="s">
        <v>547</v>
      </c>
      <c r="R22" s="30" t="s">
        <v>45</v>
      </c>
      <c r="S22" s="30" t="s">
        <v>45</v>
      </c>
      <c r="T22" s="30" t="s">
        <v>45</v>
      </c>
      <c r="U22" s="31" t="str">
        <f>IF(ISERR((S22-T22)*100/S22+100),"N/A",(S22-T22)*100/S22+100)</f>
        <v>N/A</v>
      </c>
    </row>
    <row r="23" spans="1:21" ht="75" customHeight="1" x14ac:dyDescent="0.2">
      <c r="A23" s="25"/>
      <c r="B23" s="29" t="s">
        <v>46</v>
      </c>
      <c r="C23" s="77" t="s">
        <v>46</v>
      </c>
      <c r="D23" s="77"/>
      <c r="E23" s="77"/>
      <c r="F23" s="77"/>
      <c r="G23" s="77"/>
      <c r="H23" s="77"/>
      <c r="I23" s="77" t="s">
        <v>548</v>
      </c>
      <c r="J23" s="77"/>
      <c r="K23" s="77"/>
      <c r="L23" s="77" t="s">
        <v>549</v>
      </c>
      <c r="M23" s="77"/>
      <c r="N23" s="77"/>
      <c r="O23" s="77"/>
      <c r="P23" s="30" t="s">
        <v>43</v>
      </c>
      <c r="Q23" s="30" t="s">
        <v>547</v>
      </c>
      <c r="R23" s="30" t="s">
        <v>45</v>
      </c>
      <c r="S23" s="30" t="s">
        <v>45</v>
      </c>
      <c r="T23" s="30" t="s">
        <v>45</v>
      </c>
      <c r="U23" s="31" t="str">
        <f>IF(ISERR((S23-T23)*100/S23+100),"N/A",(S23-T23)*100/S23+100)</f>
        <v>N/A</v>
      </c>
    </row>
    <row r="24" spans="1:21" ht="75" customHeight="1" thickBot="1" x14ac:dyDescent="0.25">
      <c r="A24" s="25"/>
      <c r="B24" s="29" t="s">
        <v>46</v>
      </c>
      <c r="C24" s="77" t="s">
        <v>46</v>
      </c>
      <c r="D24" s="77"/>
      <c r="E24" s="77"/>
      <c r="F24" s="77"/>
      <c r="G24" s="77"/>
      <c r="H24" s="77"/>
      <c r="I24" s="77" t="s">
        <v>550</v>
      </c>
      <c r="J24" s="77"/>
      <c r="K24" s="77"/>
      <c r="L24" s="77" t="s">
        <v>551</v>
      </c>
      <c r="M24" s="77"/>
      <c r="N24" s="77"/>
      <c r="O24" s="77"/>
      <c r="P24" s="30" t="s">
        <v>43</v>
      </c>
      <c r="Q24" s="30" t="s">
        <v>547</v>
      </c>
      <c r="R24" s="30" t="s">
        <v>45</v>
      </c>
      <c r="S24" s="30" t="s">
        <v>45</v>
      </c>
      <c r="T24" s="30" t="s">
        <v>45</v>
      </c>
      <c r="U24" s="31" t="str">
        <f>IF(ISERR((S24-T24)*100/S24+100),"N/A",(S24-T24)*100/S24+100)</f>
        <v>N/A</v>
      </c>
    </row>
    <row r="25" spans="1:21" ht="124.5" customHeight="1" thickTop="1" x14ac:dyDescent="0.2">
      <c r="A25" s="25"/>
      <c r="B25" s="26" t="s">
        <v>50</v>
      </c>
      <c r="C25" s="85" t="s">
        <v>552</v>
      </c>
      <c r="D25" s="85"/>
      <c r="E25" s="85"/>
      <c r="F25" s="85"/>
      <c r="G25" s="85"/>
      <c r="H25" s="85"/>
      <c r="I25" s="85" t="s">
        <v>553</v>
      </c>
      <c r="J25" s="85"/>
      <c r="K25" s="85"/>
      <c r="L25" s="85" t="s">
        <v>554</v>
      </c>
      <c r="M25" s="85"/>
      <c r="N25" s="85"/>
      <c r="O25" s="85"/>
      <c r="P25" s="27" t="s">
        <v>43</v>
      </c>
      <c r="Q25" s="27" t="s">
        <v>547</v>
      </c>
      <c r="R25" s="27">
        <v>0</v>
      </c>
      <c r="S25" s="27" t="s">
        <v>45</v>
      </c>
      <c r="T25" s="27" t="s">
        <v>45</v>
      </c>
      <c r="U25" s="28" t="str">
        <f>IF(ISERR((S25-T25)*100/S25+100),"N/A",(S25-T25)*100/S25+100)</f>
        <v>N/A</v>
      </c>
    </row>
    <row r="26" spans="1:21" ht="124.5" customHeight="1" x14ac:dyDescent="0.2">
      <c r="A26" s="25"/>
      <c r="B26" s="29" t="s">
        <v>46</v>
      </c>
      <c r="C26" s="77" t="s">
        <v>46</v>
      </c>
      <c r="D26" s="77"/>
      <c r="E26" s="77"/>
      <c r="F26" s="77"/>
      <c r="G26" s="77"/>
      <c r="H26" s="77"/>
      <c r="I26" s="77" t="s">
        <v>555</v>
      </c>
      <c r="J26" s="77"/>
      <c r="K26" s="77"/>
      <c r="L26" s="77" t="s">
        <v>556</v>
      </c>
      <c r="M26" s="77"/>
      <c r="N26" s="77"/>
      <c r="O26" s="77"/>
      <c r="P26" s="30" t="s">
        <v>43</v>
      </c>
      <c r="Q26" s="30" t="s">
        <v>54</v>
      </c>
      <c r="R26" s="30">
        <v>65</v>
      </c>
      <c r="S26" s="30" t="s">
        <v>45</v>
      </c>
      <c r="T26" s="30" t="s">
        <v>45</v>
      </c>
      <c r="U26" s="31" t="str">
        <f>IF(ISERR(T26/S26*100),"N/A",T26/S26*100)</f>
        <v>N/A</v>
      </c>
    </row>
    <row r="27" spans="1:21" ht="124.5" customHeight="1" x14ac:dyDescent="0.2">
      <c r="A27" s="25"/>
      <c r="B27" s="29" t="s">
        <v>46</v>
      </c>
      <c r="C27" s="77" t="s">
        <v>46</v>
      </c>
      <c r="D27" s="77"/>
      <c r="E27" s="77"/>
      <c r="F27" s="77"/>
      <c r="G27" s="77"/>
      <c r="H27" s="77"/>
      <c r="I27" s="77" t="s">
        <v>557</v>
      </c>
      <c r="J27" s="77"/>
      <c r="K27" s="77"/>
      <c r="L27" s="77" t="s">
        <v>558</v>
      </c>
      <c r="M27" s="77"/>
      <c r="N27" s="77"/>
      <c r="O27" s="77"/>
      <c r="P27" s="30" t="s">
        <v>43</v>
      </c>
      <c r="Q27" s="30" t="s">
        <v>54</v>
      </c>
      <c r="R27" s="30">
        <v>2.2400000000000002</v>
      </c>
      <c r="S27" s="30" t="s">
        <v>45</v>
      </c>
      <c r="T27" s="30" t="s">
        <v>45</v>
      </c>
      <c r="U27" s="31" t="str">
        <f>IF(ISERR(T27/S27*100),"N/A",T27/S27*100)</f>
        <v>N/A</v>
      </c>
    </row>
    <row r="28" spans="1:21" ht="124.5" customHeight="1" x14ac:dyDescent="0.2">
      <c r="A28" s="25"/>
      <c r="B28" s="29" t="s">
        <v>46</v>
      </c>
      <c r="C28" s="77" t="s">
        <v>46</v>
      </c>
      <c r="D28" s="77"/>
      <c r="E28" s="77"/>
      <c r="F28" s="77"/>
      <c r="G28" s="77"/>
      <c r="H28" s="77"/>
      <c r="I28" s="77" t="s">
        <v>559</v>
      </c>
      <c r="J28" s="77"/>
      <c r="K28" s="77"/>
      <c r="L28" s="77" t="s">
        <v>560</v>
      </c>
      <c r="M28" s="77"/>
      <c r="N28" s="77"/>
      <c r="O28" s="77"/>
      <c r="P28" s="30" t="s">
        <v>43</v>
      </c>
      <c r="Q28" s="30" t="s">
        <v>54</v>
      </c>
      <c r="R28" s="30">
        <v>88</v>
      </c>
      <c r="S28" s="30" t="s">
        <v>45</v>
      </c>
      <c r="T28" s="30" t="s">
        <v>45</v>
      </c>
      <c r="U28" s="31" t="str">
        <f>IF(ISERR(T28/S28*100),"N/A",T28/S28*100)</f>
        <v>N/A</v>
      </c>
    </row>
    <row r="29" spans="1:21" ht="75" customHeight="1" x14ac:dyDescent="0.2">
      <c r="A29" s="25"/>
      <c r="B29" s="29" t="s">
        <v>46</v>
      </c>
      <c r="C29" s="77" t="s">
        <v>46</v>
      </c>
      <c r="D29" s="77"/>
      <c r="E29" s="77"/>
      <c r="F29" s="77"/>
      <c r="G29" s="77"/>
      <c r="H29" s="77"/>
      <c r="I29" s="77" t="s">
        <v>561</v>
      </c>
      <c r="J29" s="77"/>
      <c r="K29" s="77"/>
      <c r="L29" s="77" t="s">
        <v>562</v>
      </c>
      <c r="M29" s="77"/>
      <c r="N29" s="77"/>
      <c r="O29" s="77"/>
      <c r="P29" s="30" t="s">
        <v>43</v>
      </c>
      <c r="Q29" s="30" t="s">
        <v>54</v>
      </c>
      <c r="R29" s="30">
        <v>70</v>
      </c>
      <c r="S29" s="30" t="s">
        <v>45</v>
      </c>
      <c r="T29" s="30" t="s">
        <v>45</v>
      </c>
      <c r="U29" s="31" t="str">
        <f>IF(ISERR(T29/S29*100),"N/A",T29/S29*100)</f>
        <v>N/A</v>
      </c>
    </row>
    <row r="30" spans="1:21" ht="114.75" customHeight="1" x14ac:dyDescent="0.2">
      <c r="A30" s="25"/>
      <c r="B30" s="29" t="s">
        <v>46</v>
      </c>
      <c r="C30" s="77" t="s">
        <v>46</v>
      </c>
      <c r="D30" s="77"/>
      <c r="E30" s="77"/>
      <c r="F30" s="77"/>
      <c r="G30" s="77"/>
      <c r="H30" s="77"/>
      <c r="I30" s="77" t="s">
        <v>563</v>
      </c>
      <c r="J30" s="77"/>
      <c r="K30" s="77"/>
      <c r="L30" s="77" t="s">
        <v>564</v>
      </c>
      <c r="M30" s="77"/>
      <c r="N30" s="77"/>
      <c r="O30" s="77"/>
      <c r="P30" s="30" t="s">
        <v>43</v>
      </c>
      <c r="Q30" s="30" t="s">
        <v>54</v>
      </c>
      <c r="R30" s="30">
        <v>0.1</v>
      </c>
      <c r="S30" s="30" t="s">
        <v>45</v>
      </c>
      <c r="T30" s="30" t="s">
        <v>45</v>
      </c>
      <c r="U30" s="31" t="str">
        <f>IF(ISERR(T30/S30*100),"N/A",T30/S30*100)</f>
        <v>N/A</v>
      </c>
    </row>
    <row r="31" spans="1:21" ht="114.75" customHeight="1" thickBot="1" x14ac:dyDescent="0.25">
      <c r="A31" s="25"/>
      <c r="B31" s="29" t="s">
        <v>46</v>
      </c>
      <c r="C31" s="77" t="s">
        <v>46</v>
      </c>
      <c r="D31" s="77"/>
      <c r="E31" s="77"/>
      <c r="F31" s="77"/>
      <c r="G31" s="77"/>
      <c r="H31" s="77"/>
      <c r="I31" s="77" t="s">
        <v>565</v>
      </c>
      <c r="J31" s="77"/>
      <c r="K31" s="77"/>
      <c r="L31" s="77" t="s">
        <v>566</v>
      </c>
      <c r="M31" s="77"/>
      <c r="N31" s="77"/>
      <c r="O31" s="77"/>
      <c r="P31" s="30" t="s">
        <v>43</v>
      </c>
      <c r="Q31" s="30" t="s">
        <v>547</v>
      </c>
      <c r="R31" s="30" t="s">
        <v>45</v>
      </c>
      <c r="S31" s="30" t="s">
        <v>45</v>
      </c>
      <c r="T31" s="30" t="s">
        <v>45</v>
      </c>
      <c r="U31" s="31" t="str">
        <f>IF(ISERR((S31-T31)*100/S31+100),"N/A",(S31-T31)*100/S31+100)</f>
        <v>N/A</v>
      </c>
    </row>
    <row r="32" spans="1:21" ht="75" customHeight="1" thickTop="1" x14ac:dyDescent="0.2">
      <c r="A32" s="25"/>
      <c r="B32" s="26" t="s">
        <v>55</v>
      </c>
      <c r="C32" s="85" t="s">
        <v>567</v>
      </c>
      <c r="D32" s="85"/>
      <c r="E32" s="85"/>
      <c r="F32" s="85"/>
      <c r="G32" s="85"/>
      <c r="H32" s="85"/>
      <c r="I32" s="85" t="s">
        <v>568</v>
      </c>
      <c r="J32" s="85"/>
      <c r="K32" s="85"/>
      <c r="L32" s="85" t="s">
        <v>569</v>
      </c>
      <c r="M32" s="85"/>
      <c r="N32" s="85"/>
      <c r="O32" s="85"/>
      <c r="P32" s="27" t="s">
        <v>43</v>
      </c>
      <c r="Q32" s="27" t="s">
        <v>64</v>
      </c>
      <c r="R32" s="27">
        <v>99</v>
      </c>
      <c r="S32" s="27">
        <v>97</v>
      </c>
      <c r="T32" s="27">
        <v>97.17</v>
      </c>
      <c r="U32" s="28">
        <f t="shared" ref="U32:U37" si="0">IF(ISERR(T32/S32*100),"N/A",T32/S32*100)</f>
        <v>100.17525773195877</v>
      </c>
    </row>
    <row r="33" spans="1:21" ht="75" customHeight="1" x14ac:dyDescent="0.2">
      <c r="A33" s="25"/>
      <c r="B33" s="29" t="s">
        <v>46</v>
      </c>
      <c r="C33" s="77" t="s">
        <v>46</v>
      </c>
      <c r="D33" s="77"/>
      <c r="E33" s="77"/>
      <c r="F33" s="77"/>
      <c r="G33" s="77"/>
      <c r="H33" s="77"/>
      <c r="I33" s="77" t="s">
        <v>570</v>
      </c>
      <c r="J33" s="77"/>
      <c r="K33" s="77"/>
      <c r="L33" s="77" t="s">
        <v>571</v>
      </c>
      <c r="M33" s="77"/>
      <c r="N33" s="77"/>
      <c r="O33" s="77"/>
      <c r="P33" s="30" t="s">
        <v>43</v>
      </c>
      <c r="Q33" s="30" t="s">
        <v>572</v>
      </c>
      <c r="R33" s="30">
        <v>99</v>
      </c>
      <c r="S33" s="30">
        <v>91</v>
      </c>
      <c r="T33" s="30">
        <v>99.03</v>
      </c>
      <c r="U33" s="31">
        <f t="shared" si="0"/>
        <v>108.82417582417582</v>
      </c>
    </row>
    <row r="34" spans="1:21" ht="122.25" customHeight="1" x14ac:dyDescent="0.2">
      <c r="A34" s="25"/>
      <c r="B34" s="29" t="s">
        <v>46</v>
      </c>
      <c r="C34" s="77" t="s">
        <v>46</v>
      </c>
      <c r="D34" s="77"/>
      <c r="E34" s="77"/>
      <c r="F34" s="77"/>
      <c r="G34" s="77"/>
      <c r="H34" s="77"/>
      <c r="I34" s="77" t="s">
        <v>573</v>
      </c>
      <c r="J34" s="77"/>
      <c r="K34" s="77"/>
      <c r="L34" s="77" t="s">
        <v>574</v>
      </c>
      <c r="M34" s="77"/>
      <c r="N34" s="77"/>
      <c r="O34" s="77"/>
      <c r="P34" s="30" t="s">
        <v>575</v>
      </c>
      <c r="Q34" s="30" t="s">
        <v>86</v>
      </c>
      <c r="R34" s="33">
        <v>5997454</v>
      </c>
      <c r="S34" s="33">
        <v>5644011</v>
      </c>
      <c r="T34" s="33">
        <v>5776092</v>
      </c>
      <c r="U34" s="31">
        <f t="shared" si="0"/>
        <v>102.34019742342812</v>
      </c>
    </row>
    <row r="35" spans="1:21" ht="122.25" customHeight="1" x14ac:dyDescent="0.2">
      <c r="A35" s="25"/>
      <c r="B35" s="29" t="s">
        <v>46</v>
      </c>
      <c r="C35" s="77" t="s">
        <v>46</v>
      </c>
      <c r="D35" s="77"/>
      <c r="E35" s="77"/>
      <c r="F35" s="77"/>
      <c r="G35" s="77"/>
      <c r="H35" s="77"/>
      <c r="I35" s="77" t="s">
        <v>576</v>
      </c>
      <c r="J35" s="77"/>
      <c r="K35" s="77"/>
      <c r="L35" s="77" t="s">
        <v>577</v>
      </c>
      <c r="M35" s="77"/>
      <c r="N35" s="77"/>
      <c r="O35" s="77"/>
      <c r="P35" s="30" t="s">
        <v>43</v>
      </c>
      <c r="Q35" s="30" t="s">
        <v>578</v>
      </c>
      <c r="R35" s="30">
        <v>34</v>
      </c>
      <c r="S35" s="30" t="s">
        <v>45</v>
      </c>
      <c r="T35" s="30" t="s">
        <v>45</v>
      </c>
      <c r="U35" s="31" t="str">
        <f t="shared" si="0"/>
        <v>N/A</v>
      </c>
    </row>
    <row r="36" spans="1:21" ht="122.25" customHeight="1" x14ac:dyDescent="0.2">
      <c r="A36" s="25"/>
      <c r="B36" s="29" t="s">
        <v>46</v>
      </c>
      <c r="C36" s="77" t="s">
        <v>46</v>
      </c>
      <c r="D36" s="77"/>
      <c r="E36" s="77"/>
      <c r="F36" s="77"/>
      <c r="G36" s="77"/>
      <c r="H36" s="77"/>
      <c r="I36" s="77" t="s">
        <v>579</v>
      </c>
      <c r="J36" s="77"/>
      <c r="K36" s="77"/>
      <c r="L36" s="77" t="s">
        <v>580</v>
      </c>
      <c r="M36" s="77"/>
      <c r="N36" s="77"/>
      <c r="O36" s="77"/>
      <c r="P36" s="30" t="s">
        <v>43</v>
      </c>
      <c r="Q36" s="30" t="s">
        <v>578</v>
      </c>
      <c r="R36" s="30">
        <v>98</v>
      </c>
      <c r="S36" s="30" t="s">
        <v>45</v>
      </c>
      <c r="T36" s="30" t="s">
        <v>45</v>
      </c>
      <c r="U36" s="31" t="str">
        <f t="shared" si="0"/>
        <v>N/A</v>
      </c>
    </row>
    <row r="37" spans="1:21" ht="122.25" customHeight="1" x14ac:dyDescent="0.2">
      <c r="A37" s="25"/>
      <c r="B37" s="29" t="s">
        <v>46</v>
      </c>
      <c r="C37" s="77" t="s">
        <v>46</v>
      </c>
      <c r="D37" s="77"/>
      <c r="E37" s="77"/>
      <c r="F37" s="77"/>
      <c r="G37" s="77"/>
      <c r="H37" s="77"/>
      <c r="I37" s="77" t="s">
        <v>581</v>
      </c>
      <c r="J37" s="77"/>
      <c r="K37" s="77"/>
      <c r="L37" s="77" t="s">
        <v>582</v>
      </c>
      <c r="M37" s="77"/>
      <c r="N37" s="77"/>
      <c r="O37" s="77"/>
      <c r="P37" s="30" t="s">
        <v>43</v>
      </c>
      <c r="Q37" s="30" t="s">
        <v>578</v>
      </c>
      <c r="R37" s="30">
        <v>65.66</v>
      </c>
      <c r="S37" s="30" t="s">
        <v>45</v>
      </c>
      <c r="T37" s="30" t="s">
        <v>45</v>
      </c>
      <c r="U37" s="31" t="str">
        <f t="shared" si="0"/>
        <v>N/A</v>
      </c>
    </row>
    <row r="38" spans="1:21" ht="75" customHeight="1" x14ac:dyDescent="0.2">
      <c r="A38" s="25"/>
      <c r="B38" s="29" t="s">
        <v>46</v>
      </c>
      <c r="C38" s="77" t="s">
        <v>583</v>
      </c>
      <c r="D38" s="77"/>
      <c r="E38" s="77"/>
      <c r="F38" s="77"/>
      <c r="G38" s="77"/>
      <c r="H38" s="77"/>
      <c r="I38" s="77" t="s">
        <v>584</v>
      </c>
      <c r="J38" s="77"/>
      <c r="K38" s="77"/>
      <c r="L38" s="77" t="s">
        <v>585</v>
      </c>
      <c r="M38" s="77"/>
      <c r="N38" s="77"/>
      <c r="O38" s="77"/>
      <c r="P38" s="30" t="s">
        <v>43</v>
      </c>
      <c r="Q38" s="30" t="s">
        <v>572</v>
      </c>
      <c r="R38" s="30">
        <v>95</v>
      </c>
      <c r="S38" s="30">
        <v>95</v>
      </c>
      <c r="T38" s="30">
        <v>99.04</v>
      </c>
      <c r="U38" s="31">
        <f>IF(ISERR((S38-T38)*100/S38+100),"N/A",(S38-T38)*100/S38+100)</f>
        <v>95.747368421052627</v>
      </c>
    </row>
    <row r="39" spans="1:21" ht="75" customHeight="1" x14ac:dyDescent="0.2">
      <c r="A39" s="25"/>
      <c r="B39" s="29" t="s">
        <v>46</v>
      </c>
      <c r="C39" s="77" t="s">
        <v>46</v>
      </c>
      <c r="D39" s="77"/>
      <c r="E39" s="77"/>
      <c r="F39" s="77"/>
      <c r="G39" s="77"/>
      <c r="H39" s="77"/>
      <c r="I39" s="77" t="s">
        <v>586</v>
      </c>
      <c r="J39" s="77"/>
      <c r="K39" s="77"/>
      <c r="L39" s="77" t="s">
        <v>587</v>
      </c>
      <c r="M39" s="77"/>
      <c r="N39" s="77"/>
      <c r="O39" s="77"/>
      <c r="P39" s="30" t="s">
        <v>43</v>
      </c>
      <c r="Q39" s="30" t="s">
        <v>588</v>
      </c>
      <c r="R39" s="30">
        <v>95</v>
      </c>
      <c r="S39" s="30">
        <v>95</v>
      </c>
      <c r="T39" s="30">
        <v>98.14</v>
      </c>
      <c r="U39" s="31">
        <f>IF(ISERR((S39-T39)*100/S39+100),"N/A",(S39-T39)*100/S39+100)</f>
        <v>96.694736842105257</v>
      </c>
    </row>
    <row r="40" spans="1:21" ht="113.25" customHeight="1" x14ac:dyDescent="0.2">
      <c r="A40" s="25"/>
      <c r="B40" s="29" t="s">
        <v>46</v>
      </c>
      <c r="C40" s="77" t="s">
        <v>46</v>
      </c>
      <c r="D40" s="77"/>
      <c r="E40" s="77"/>
      <c r="F40" s="77"/>
      <c r="G40" s="77"/>
      <c r="H40" s="77"/>
      <c r="I40" s="77" t="s">
        <v>589</v>
      </c>
      <c r="J40" s="77"/>
      <c r="K40" s="77"/>
      <c r="L40" s="77" t="s">
        <v>590</v>
      </c>
      <c r="M40" s="77"/>
      <c r="N40" s="77"/>
      <c r="O40" s="77"/>
      <c r="P40" s="30" t="s">
        <v>43</v>
      </c>
      <c r="Q40" s="30" t="s">
        <v>572</v>
      </c>
      <c r="R40" s="30">
        <v>90</v>
      </c>
      <c r="S40" s="30">
        <v>90</v>
      </c>
      <c r="T40" s="30">
        <v>91.97</v>
      </c>
      <c r="U40" s="31">
        <f>IF(ISERR((S40-T40)*100/S40+100),"N/A",(S40-T40)*100/S40+100)</f>
        <v>97.811111111111117</v>
      </c>
    </row>
    <row r="41" spans="1:21" ht="113.25" customHeight="1" x14ac:dyDescent="0.2">
      <c r="A41" s="25"/>
      <c r="B41" s="29" t="s">
        <v>46</v>
      </c>
      <c r="C41" s="77" t="s">
        <v>46</v>
      </c>
      <c r="D41" s="77"/>
      <c r="E41" s="77"/>
      <c r="F41" s="77"/>
      <c r="G41" s="77"/>
      <c r="H41" s="77"/>
      <c r="I41" s="77" t="s">
        <v>591</v>
      </c>
      <c r="J41" s="77"/>
      <c r="K41" s="77"/>
      <c r="L41" s="77" t="s">
        <v>592</v>
      </c>
      <c r="M41" s="77"/>
      <c r="N41" s="77"/>
      <c r="O41" s="77"/>
      <c r="P41" s="30" t="s">
        <v>43</v>
      </c>
      <c r="Q41" s="30" t="s">
        <v>588</v>
      </c>
      <c r="R41" s="30">
        <v>90</v>
      </c>
      <c r="S41" s="30">
        <v>90</v>
      </c>
      <c r="T41" s="30">
        <v>92.77</v>
      </c>
      <c r="U41" s="31">
        <f>IF(ISERR((S41-T41)*100/S41+100),"N/A",(S41-T41)*100/S41+100)</f>
        <v>96.922222222222231</v>
      </c>
    </row>
    <row r="42" spans="1:21" ht="113.25" customHeight="1" x14ac:dyDescent="0.2">
      <c r="A42" s="25"/>
      <c r="B42" s="29" t="s">
        <v>46</v>
      </c>
      <c r="C42" s="77" t="s">
        <v>46</v>
      </c>
      <c r="D42" s="77"/>
      <c r="E42" s="77"/>
      <c r="F42" s="77"/>
      <c r="G42" s="77"/>
      <c r="H42" s="77"/>
      <c r="I42" s="77" t="s">
        <v>593</v>
      </c>
      <c r="J42" s="77"/>
      <c r="K42" s="77"/>
      <c r="L42" s="77" t="s">
        <v>594</v>
      </c>
      <c r="M42" s="77"/>
      <c r="N42" s="77"/>
      <c r="O42" s="77"/>
      <c r="P42" s="30" t="s">
        <v>43</v>
      </c>
      <c r="Q42" s="30" t="s">
        <v>572</v>
      </c>
      <c r="R42" s="30">
        <v>85</v>
      </c>
      <c r="S42" s="30">
        <v>85</v>
      </c>
      <c r="T42" s="30">
        <v>90.91</v>
      </c>
      <c r="U42" s="31">
        <f t="shared" ref="U42:U48" si="1">IF(ISERR(T42/S42*100),"N/A",T42/S42*100)</f>
        <v>106.95294117647059</v>
      </c>
    </row>
    <row r="43" spans="1:21" ht="113.25" customHeight="1" x14ac:dyDescent="0.2">
      <c r="A43" s="25"/>
      <c r="B43" s="29" t="s">
        <v>46</v>
      </c>
      <c r="C43" s="77" t="s">
        <v>46</v>
      </c>
      <c r="D43" s="77"/>
      <c r="E43" s="77"/>
      <c r="F43" s="77"/>
      <c r="G43" s="77"/>
      <c r="H43" s="77"/>
      <c r="I43" s="77" t="s">
        <v>595</v>
      </c>
      <c r="J43" s="77"/>
      <c r="K43" s="77"/>
      <c r="L43" s="77" t="s">
        <v>596</v>
      </c>
      <c r="M43" s="77"/>
      <c r="N43" s="77"/>
      <c r="O43" s="77"/>
      <c r="P43" s="30" t="s">
        <v>43</v>
      </c>
      <c r="Q43" s="30" t="s">
        <v>572</v>
      </c>
      <c r="R43" s="30">
        <v>95</v>
      </c>
      <c r="S43" s="30">
        <v>95</v>
      </c>
      <c r="T43" s="30">
        <v>99.07</v>
      </c>
      <c r="U43" s="31">
        <f t="shared" si="1"/>
        <v>104.28421052631577</v>
      </c>
    </row>
    <row r="44" spans="1:21" ht="113.25" customHeight="1" thickBot="1" x14ac:dyDescent="0.25">
      <c r="A44" s="25"/>
      <c r="B44" s="29" t="s">
        <v>46</v>
      </c>
      <c r="C44" s="77" t="s">
        <v>597</v>
      </c>
      <c r="D44" s="77"/>
      <c r="E44" s="77"/>
      <c r="F44" s="77"/>
      <c r="G44" s="77"/>
      <c r="H44" s="77"/>
      <c r="I44" s="77" t="s">
        <v>598</v>
      </c>
      <c r="J44" s="77"/>
      <c r="K44" s="77"/>
      <c r="L44" s="77" t="s">
        <v>599</v>
      </c>
      <c r="M44" s="77"/>
      <c r="N44" s="77"/>
      <c r="O44" s="77"/>
      <c r="P44" s="30" t="s">
        <v>43</v>
      </c>
      <c r="Q44" s="30" t="s">
        <v>572</v>
      </c>
      <c r="R44" s="30">
        <v>96</v>
      </c>
      <c r="S44" s="30">
        <v>96</v>
      </c>
      <c r="T44" s="30">
        <v>96.37</v>
      </c>
      <c r="U44" s="31">
        <f t="shared" si="1"/>
        <v>100.38541666666667</v>
      </c>
    </row>
    <row r="45" spans="1:21" ht="116.25" customHeight="1" thickTop="1" x14ac:dyDescent="0.2">
      <c r="A45" s="25"/>
      <c r="B45" s="26" t="s">
        <v>93</v>
      </c>
      <c r="C45" s="85" t="s">
        <v>600</v>
      </c>
      <c r="D45" s="85"/>
      <c r="E45" s="85"/>
      <c r="F45" s="85"/>
      <c r="G45" s="85"/>
      <c r="H45" s="85"/>
      <c r="I45" s="85" t="s">
        <v>601</v>
      </c>
      <c r="J45" s="85"/>
      <c r="K45" s="85"/>
      <c r="L45" s="85" t="s">
        <v>602</v>
      </c>
      <c r="M45" s="85"/>
      <c r="N45" s="85"/>
      <c r="O45" s="85"/>
      <c r="P45" s="27" t="s">
        <v>43</v>
      </c>
      <c r="Q45" s="27" t="s">
        <v>60</v>
      </c>
      <c r="R45" s="27">
        <v>95</v>
      </c>
      <c r="S45" s="27">
        <v>95</v>
      </c>
      <c r="T45" s="27">
        <v>0</v>
      </c>
      <c r="U45" s="28">
        <f t="shared" si="1"/>
        <v>0</v>
      </c>
    </row>
    <row r="46" spans="1:21" ht="116.25" customHeight="1" x14ac:dyDescent="0.2">
      <c r="A46" s="25"/>
      <c r="B46" s="29" t="s">
        <v>46</v>
      </c>
      <c r="C46" s="77" t="s">
        <v>603</v>
      </c>
      <c r="D46" s="77"/>
      <c r="E46" s="77"/>
      <c r="F46" s="77"/>
      <c r="G46" s="77"/>
      <c r="H46" s="77"/>
      <c r="I46" s="77" t="s">
        <v>604</v>
      </c>
      <c r="J46" s="77"/>
      <c r="K46" s="77"/>
      <c r="L46" s="77" t="s">
        <v>605</v>
      </c>
      <c r="M46" s="77"/>
      <c r="N46" s="77"/>
      <c r="O46" s="77"/>
      <c r="P46" s="30" t="s">
        <v>43</v>
      </c>
      <c r="Q46" s="30" t="s">
        <v>86</v>
      </c>
      <c r="R46" s="30">
        <v>100</v>
      </c>
      <c r="S46" s="30">
        <v>99</v>
      </c>
      <c r="T46" s="30">
        <v>99.45</v>
      </c>
      <c r="U46" s="31">
        <f t="shared" si="1"/>
        <v>100.45454545454547</v>
      </c>
    </row>
    <row r="47" spans="1:21" ht="116.25" customHeight="1" x14ac:dyDescent="0.2">
      <c r="A47" s="25"/>
      <c r="B47" s="29" t="s">
        <v>46</v>
      </c>
      <c r="C47" s="77" t="s">
        <v>606</v>
      </c>
      <c r="D47" s="77"/>
      <c r="E47" s="77"/>
      <c r="F47" s="77"/>
      <c r="G47" s="77"/>
      <c r="H47" s="77"/>
      <c r="I47" s="77" t="s">
        <v>607</v>
      </c>
      <c r="J47" s="77"/>
      <c r="K47" s="77"/>
      <c r="L47" s="77" t="s">
        <v>608</v>
      </c>
      <c r="M47" s="77"/>
      <c r="N47" s="77"/>
      <c r="O47" s="77"/>
      <c r="P47" s="30" t="s">
        <v>43</v>
      </c>
      <c r="Q47" s="30" t="s">
        <v>588</v>
      </c>
      <c r="R47" s="30">
        <v>100</v>
      </c>
      <c r="S47" s="30">
        <v>99</v>
      </c>
      <c r="T47" s="30">
        <v>99.54</v>
      </c>
      <c r="U47" s="31">
        <f t="shared" si="1"/>
        <v>100.54545454545456</v>
      </c>
    </row>
    <row r="48" spans="1:21" ht="116.25" customHeight="1" x14ac:dyDescent="0.2">
      <c r="A48" s="25"/>
      <c r="B48" s="29" t="s">
        <v>46</v>
      </c>
      <c r="C48" s="77" t="s">
        <v>609</v>
      </c>
      <c r="D48" s="77"/>
      <c r="E48" s="77"/>
      <c r="F48" s="77"/>
      <c r="G48" s="77"/>
      <c r="H48" s="77"/>
      <c r="I48" s="77" t="s">
        <v>610</v>
      </c>
      <c r="J48" s="77"/>
      <c r="K48" s="77"/>
      <c r="L48" s="77" t="s">
        <v>611</v>
      </c>
      <c r="M48" s="77"/>
      <c r="N48" s="77"/>
      <c r="O48" s="77"/>
      <c r="P48" s="30" t="s">
        <v>43</v>
      </c>
      <c r="Q48" s="30" t="s">
        <v>612</v>
      </c>
      <c r="R48" s="30">
        <v>22</v>
      </c>
      <c r="S48" s="30" t="s">
        <v>45</v>
      </c>
      <c r="T48" s="30" t="s">
        <v>45</v>
      </c>
      <c r="U48" s="31" t="str">
        <f t="shared" si="1"/>
        <v>N/A</v>
      </c>
    </row>
    <row r="49" spans="1:22" ht="98.25" customHeight="1" x14ac:dyDescent="0.2">
      <c r="A49" s="25"/>
      <c r="B49" s="29" t="s">
        <v>46</v>
      </c>
      <c r="C49" s="77" t="s">
        <v>613</v>
      </c>
      <c r="D49" s="77"/>
      <c r="E49" s="77"/>
      <c r="F49" s="77"/>
      <c r="G49" s="77"/>
      <c r="H49" s="77"/>
      <c r="I49" s="77" t="s">
        <v>614</v>
      </c>
      <c r="J49" s="77"/>
      <c r="K49" s="77"/>
      <c r="L49" s="77" t="s">
        <v>615</v>
      </c>
      <c r="M49" s="77"/>
      <c r="N49" s="77"/>
      <c r="O49" s="77"/>
      <c r="P49" s="30" t="s">
        <v>43</v>
      </c>
      <c r="Q49" s="30" t="s">
        <v>616</v>
      </c>
      <c r="R49" s="30">
        <v>1.75</v>
      </c>
      <c r="S49" s="30">
        <v>1.89</v>
      </c>
      <c r="T49" s="30">
        <v>1.92</v>
      </c>
      <c r="U49" s="31">
        <f>IF(ISERR((S49-T49)*100/S49+100),"N/A",(S49-T49)*100/S49+100)</f>
        <v>98.412698412698404</v>
      </c>
    </row>
    <row r="50" spans="1:22" ht="98.25" customHeight="1" x14ac:dyDescent="0.2">
      <c r="A50" s="25"/>
      <c r="B50" s="29" t="s">
        <v>46</v>
      </c>
      <c r="C50" s="77" t="s">
        <v>617</v>
      </c>
      <c r="D50" s="77"/>
      <c r="E50" s="77"/>
      <c r="F50" s="77"/>
      <c r="G50" s="77"/>
      <c r="H50" s="77"/>
      <c r="I50" s="77" t="s">
        <v>618</v>
      </c>
      <c r="J50" s="77"/>
      <c r="K50" s="77"/>
      <c r="L50" s="77" t="s">
        <v>619</v>
      </c>
      <c r="M50" s="77"/>
      <c r="N50" s="77"/>
      <c r="O50" s="77"/>
      <c r="P50" s="30" t="s">
        <v>43</v>
      </c>
      <c r="Q50" s="30" t="s">
        <v>588</v>
      </c>
      <c r="R50" s="30">
        <v>96</v>
      </c>
      <c r="S50" s="30">
        <v>96</v>
      </c>
      <c r="T50" s="30">
        <v>96.45</v>
      </c>
      <c r="U50" s="31">
        <f t="shared" ref="U50:U59" si="2">IF(ISERR(T50/S50*100),"N/A",T50/S50*100)</f>
        <v>100.46875</v>
      </c>
    </row>
    <row r="51" spans="1:22" ht="98.25" customHeight="1" x14ac:dyDescent="0.2">
      <c r="A51" s="25"/>
      <c r="B51" s="29" t="s">
        <v>46</v>
      </c>
      <c r="C51" s="77" t="s">
        <v>46</v>
      </c>
      <c r="D51" s="77"/>
      <c r="E51" s="77"/>
      <c r="F51" s="77"/>
      <c r="G51" s="77"/>
      <c r="H51" s="77"/>
      <c r="I51" s="77" t="s">
        <v>620</v>
      </c>
      <c r="J51" s="77"/>
      <c r="K51" s="77"/>
      <c r="L51" s="77" t="s">
        <v>621</v>
      </c>
      <c r="M51" s="77"/>
      <c r="N51" s="77"/>
      <c r="O51" s="77"/>
      <c r="P51" s="30" t="s">
        <v>43</v>
      </c>
      <c r="Q51" s="30" t="s">
        <v>588</v>
      </c>
      <c r="R51" s="30">
        <v>100</v>
      </c>
      <c r="S51" s="30">
        <v>98.08</v>
      </c>
      <c r="T51" s="30">
        <v>95.8</v>
      </c>
      <c r="U51" s="31">
        <f t="shared" si="2"/>
        <v>97.675367047308313</v>
      </c>
    </row>
    <row r="52" spans="1:22" ht="98.25" customHeight="1" x14ac:dyDescent="0.2">
      <c r="A52" s="25"/>
      <c r="B52" s="29" t="s">
        <v>46</v>
      </c>
      <c r="C52" s="77" t="s">
        <v>46</v>
      </c>
      <c r="D52" s="77"/>
      <c r="E52" s="77"/>
      <c r="F52" s="77"/>
      <c r="G52" s="77"/>
      <c r="H52" s="77"/>
      <c r="I52" s="77" t="s">
        <v>622</v>
      </c>
      <c r="J52" s="77"/>
      <c r="K52" s="77"/>
      <c r="L52" s="77" t="s">
        <v>623</v>
      </c>
      <c r="M52" s="77"/>
      <c r="N52" s="77"/>
      <c r="O52" s="77"/>
      <c r="P52" s="30" t="s">
        <v>624</v>
      </c>
      <c r="Q52" s="30" t="s">
        <v>86</v>
      </c>
      <c r="R52" s="33">
        <v>6100000</v>
      </c>
      <c r="S52" s="33">
        <v>5982957</v>
      </c>
      <c r="T52" s="33">
        <v>5843619</v>
      </c>
      <c r="U52" s="31">
        <f t="shared" si="2"/>
        <v>97.671084716136178</v>
      </c>
    </row>
    <row r="53" spans="1:22" ht="98.25" customHeight="1" x14ac:dyDescent="0.2">
      <c r="A53" s="25"/>
      <c r="B53" s="29" t="s">
        <v>46</v>
      </c>
      <c r="C53" s="77" t="s">
        <v>46</v>
      </c>
      <c r="D53" s="77"/>
      <c r="E53" s="77"/>
      <c r="F53" s="77"/>
      <c r="G53" s="77"/>
      <c r="H53" s="77"/>
      <c r="I53" s="77" t="s">
        <v>625</v>
      </c>
      <c r="J53" s="77"/>
      <c r="K53" s="77"/>
      <c r="L53" s="77" t="s">
        <v>626</v>
      </c>
      <c r="M53" s="77"/>
      <c r="N53" s="77"/>
      <c r="O53" s="77"/>
      <c r="P53" s="30" t="s">
        <v>43</v>
      </c>
      <c r="Q53" s="30" t="s">
        <v>513</v>
      </c>
      <c r="R53" s="30">
        <v>98.01</v>
      </c>
      <c r="S53" s="30" t="s">
        <v>45</v>
      </c>
      <c r="T53" s="30" t="s">
        <v>45</v>
      </c>
      <c r="U53" s="31" t="str">
        <f t="shared" si="2"/>
        <v>N/A</v>
      </c>
    </row>
    <row r="54" spans="1:22" ht="98.25" customHeight="1" x14ac:dyDescent="0.2">
      <c r="A54" s="25"/>
      <c r="B54" s="29" t="s">
        <v>46</v>
      </c>
      <c r="C54" s="77" t="s">
        <v>627</v>
      </c>
      <c r="D54" s="77"/>
      <c r="E54" s="77"/>
      <c r="F54" s="77"/>
      <c r="G54" s="77"/>
      <c r="H54" s="77"/>
      <c r="I54" s="77" t="s">
        <v>628</v>
      </c>
      <c r="J54" s="77"/>
      <c r="K54" s="77"/>
      <c r="L54" s="77" t="s">
        <v>629</v>
      </c>
      <c r="M54" s="77"/>
      <c r="N54" s="77"/>
      <c r="O54" s="77"/>
      <c r="P54" s="30" t="s">
        <v>43</v>
      </c>
      <c r="Q54" s="30" t="s">
        <v>588</v>
      </c>
      <c r="R54" s="30">
        <v>40</v>
      </c>
      <c r="S54" s="30">
        <v>40</v>
      </c>
      <c r="T54" s="30">
        <v>49</v>
      </c>
      <c r="U54" s="31">
        <f t="shared" si="2"/>
        <v>122.50000000000001</v>
      </c>
    </row>
    <row r="55" spans="1:22" ht="101.25" customHeight="1" x14ac:dyDescent="0.2">
      <c r="A55" s="25"/>
      <c r="B55" s="29" t="s">
        <v>46</v>
      </c>
      <c r="C55" s="77" t="s">
        <v>46</v>
      </c>
      <c r="D55" s="77"/>
      <c r="E55" s="77"/>
      <c r="F55" s="77"/>
      <c r="G55" s="77"/>
      <c r="H55" s="77"/>
      <c r="I55" s="77" t="s">
        <v>630</v>
      </c>
      <c r="J55" s="77"/>
      <c r="K55" s="77"/>
      <c r="L55" s="77" t="s">
        <v>631</v>
      </c>
      <c r="M55" s="77"/>
      <c r="N55" s="77"/>
      <c r="O55" s="77"/>
      <c r="P55" s="30" t="s">
        <v>43</v>
      </c>
      <c r="Q55" s="30" t="s">
        <v>632</v>
      </c>
      <c r="R55" s="30">
        <v>88.1</v>
      </c>
      <c r="S55" s="30">
        <v>88.1</v>
      </c>
      <c r="T55" s="30">
        <v>0</v>
      </c>
      <c r="U55" s="31">
        <f t="shared" si="2"/>
        <v>0</v>
      </c>
    </row>
    <row r="56" spans="1:22" ht="101.25" customHeight="1" x14ac:dyDescent="0.2">
      <c r="A56" s="25"/>
      <c r="B56" s="29" t="s">
        <v>46</v>
      </c>
      <c r="C56" s="77" t="s">
        <v>633</v>
      </c>
      <c r="D56" s="77"/>
      <c r="E56" s="77"/>
      <c r="F56" s="77"/>
      <c r="G56" s="77"/>
      <c r="H56" s="77"/>
      <c r="I56" s="77" t="s">
        <v>634</v>
      </c>
      <c r="J56" s="77"/>
      <c r="K56" s="77"/>
      <c r="L56" s="77" t="s">
        <v>635</v>
      </c>
      <c r="M56" s="77"/>
      <c r="N56" s="77"/>
      <c r="O56" s="77"/>
      <c r="P56" s="30" t="s">
        <v>43</v>
      </c>
      <c r="Q56" s="30" t="s">
        <v>60</v>
      </c>
      <c r="R56" s="30">
        <v>90</v>
      </c>
      <c r="S56" s="30">
        <v>96</v>
      </c>
      <c r="T56" s="30">
        <v>96.06</v>
      </c>
      <c r="U56" s="31">
        <f t="shared" si="2"/>
        <v>100.06250000000001</v>
      </c>
    </row>
    <row r="57" spans="1:22" ht="101.25" customHeight="1" x14ac:dyDescent="0.2">
      <c r="A57" s="25"/>
      <c r="B57" s="29" t="s">
        <v>46</v>
      </c>
      <c r="C57" s="77" t="s">
        <v>636</v>
      </c>
      <c r="D57" s="77"/>
      <c r="E57" s="77"/>
      <c r="F57" s="77"/>
      <c r="G57" s="77"/>
      <c r="H57" s="77"/>
      <c r="I57" s="77" t="s">
        <v>637</v>
      </c>
      <c r="J57" s="77"/>
      <c r="K57" s="77"/>
      <c r="L57" s="77" t="s">
        <v>638</v>
      </c>
      <c r="M57" s="77"/>
      <c r="N57" s="77"/>
      <c r="O57" s="77"/>
      <c r="P57" s="30" t="s">
        <v>318</v>
      </c>
      <c r="Q57" s="30" t="s">
        <v>588</v>
      </c>
      <c r="R57" s="30">
        <v>1</v>
      </c>
      <c r="S57" s="30">
        <v>1</v>
      </c>
      <c r="T57" s="30">
        <v>1</v>
      </c>
      <c r="U57" s="31">
        <f t="shared" si="2"/>
        <v>100</v>
      </c>
    </row>
    <row r="58" spans="1:22" ht="101.25" customHeight="1" x14ac:dyDescent="0.2">
      <c r="A58" s="25"/>
      <c r="B58" s="29" t="s">
        <v>46</v>
      </c>
      <c r="C58" s="77" t="s">
        <v>46</v>
      </c>
      <c r="D58" s="77"/>
      <c r="E58" s="77"/>
      <c r="F58" s="77"/>
      <c r="G58" s="77"/>
      <c r="H58" s="77"/>
      <c r="I58" s="77" t="s">
        <v>639</v>
      </c>
      <c r="J58" s="77"/>
      <c r="K58" s="77"/>
      <c r="L58" s="77" t="s">
        <v>640</v>
      </c>
      <c r="M58" s="77"/>
      <c r="N58" s="77"/>
      <c r="O58" s="77"/>
      <c r="P58" s="30" t="s">
        <v>318</v>
      </c>
      <c r="Q58" s="30" t="s">
        <v>641</v>
      </c>
      <c r="R58" s="30">
        <v>1</v>
      </c>
      <c r="S58" s="30">
        <v>1</v>
      </c>
      <c r="T58" s="30">
        <v>1</v>
      </c>
      <c r="U58" s="31">
        <f t="shared" si="2"/>
        <v>100</v>
      </c>
    </row>
    <row r="59" spans="1:22" ht="101.25" customHeight="1" thickBot="1" x14ac:dyDescent="0.25">
      <c r="A59" s="25"/>
      <c r="B59" s="29" t="s">
        <v>46</v>
      </c>
      <c r="C59" s="77" t="s">
        <v>642</v>
      </c>
      <c r="D59" s="77"/>
      <c r="E59" s="77"/>
      <c r="F59" s="77"/>
      <c r="G59" s="77"/>
      <c r="H59" s="77"/>
      <c r="I59" s="77" t="s">
        <v>643</v>
      </c>
      <c r="J59" s="77"/>
      <c r="K59" s="77"/>
      <c r="L59" s="77" t="s">
        <v>644</v>
      </c>
      <c r="M59" s="77"/>
      <c r="N59" s="77"/>
      <c r="O59" s="77"/>
      <c r="P59" s="30" t="s">
        <v>43</v>
      </c>
      <c r="Q59" s="30" t="s">
        <v>588</v>
      </c>
      <c r="R59" s="30">
        <v>96</v>
      </c>
      <c r="S59" s="30">
        <v>96</v>
      </c>
      <c r="T59" s="30">
        <v>96.07</v>
      </c>
      <c r="U59" s="31">
        <f t="shared" si="2"/>
        <v>100.07291666666667</v>
      </c>
    </row>
    <row r="60" spans="1:22" ht="22.5" customHeight="1" thickTop="1" thickBot="1" x14ac:dyDescent="0.25">
      <c r="B60" s="8" t="s">
        <v>108</v>
      </c>
      <c r="C60" s="9"/>
      <c r="D60" s="9"/>
      <c r="E60" s="9"/>
      <c r="F60" s="9"/>
      <c r="G60" s="9"/>
      <c r="H60" s="10"/>
      <c r="I60" s="10"/>
      <c r="J60" s="10"/>
      <c r="K60" s="10"/>
      <c r="L60" s="10"/>
      <c r="M60" s="10"/>
      <c r="N60" s="10"/>
      <c r="O60" s="10"/>
      <c r="P60" s="10"/>
      <c r="Q60" s="10"/>
      <c r="R60" s="10"/>
      <c r="S60" s="10"/>
      <c r="T60" s="10"/>
      <c r="U60" s="11"/>
      <c r="V60" s="34"/>
    </row>
    <row r="61" spans="1:22" ht="26.25" customHeight="1" thickTop="1" x14ac:dyDescent="0.2">
      <c r="B61" s="35"/>
      <c r="C61" s="36"/>
      <c r="D61" s="36"/>
      <c r="E61" s="36"/>
      <c r="F61" s="36"/>
      <c r="G61" s="36"/>
      <c r="H61" s="37"/>
      <c r="I61" s="37"/>
      <c r="J61" s="37"/>
      <c r="K61" s="37"/>
      <c r="L61" s="37"/>
      <c r="M61" s="37"/>
      <c r="N61" s="37"/>
      <c r="O61" s="37"/>
      <c r="P61" s="38"/>
      <c r="Q61" s="39"/>
      <c r="R61" s="40" t="s">
        <v>109</v>
      </c>
      <c r="S61" s="22" t="s">
        <v>110</v>
      </c>
      <c r="T61" s="40" t="s">
        <v>111</v>
      </c>
      <c r="U61" s="22" t="s">
        <v>112</v>
      </c>
    </row>
    <row r="62" spans="1:22" ht="26.25" customHeight="1" thickBot="1" x14ac:dyDescent="0.25">
      <c r="B62" s="41"/>
      <c r="C62" s="42"/>
      <c r="D62" s="42"/>
      <c r="E62" s="42"/>
      <c r="F62" s="42"/>
      <c r="G62" s="42"/>
      <c r="H62" s="43"/>
      <c r="I62" s="43"/>
      <c r="J62" s="43"/>
      <c r="K62" s="43"/>
      <c r="L62" s="43"/>
      <c r="M62" s="43"/>
      <c r="N62" s="43"/>
      <c r="O62" s="43"/>
      <c r="P62" s="44"/>
      <c r="Q62" s="45"/>
      <c r="R62" s="46" t="s">
        <v>113</v>
      </c>
      <c r="S62" s="45" t="s">
        <v>113</v>
      </c>
      <c r="T62" s="45" t="s">
        <v>113</v>
      </c>
      <c r="U62" s="45" t="s">
        <v>114</v>
      </c>
    </row>
    <row r="63" spans="1:22" ht="13.5" customHeight="1" thickBot="1" x14ac:dyDescent="0.25">
      <c r="B63" s="78" t="s">
        <v>115</v>
      </c>
      <c r="C63" s="79"/>
      <c r="D63" s="79"/>
      <c r="E63" s="47"/>
      <c r="F63" s="47"/>
      <c r="G63" s="47"/>
      <c r="H63" s="48"/>
      <c r="I63" s="48"/>
      <c r="J63" s="48"/>
      <c r="K63" s="48"/>
      <c r="L63" s="48"/>
      <c r="M63" s="48"/>
      <c r="N63" s="48"/>
      <c r="O63" s="48"/>
      <c r="P63" s="49"/>
      <c r="Q63" s="49"/>
      <c r="R63" s="50">
        <v>38551.823703000002</v>
      </c>
      <c r="S63" s="50">
        <v>15921.417777000001</v>
      </c>
      <c r="T63" s="50">
        <v>17311.450161260003</v>
      </c>
      <c r="U63" s="51">
        <f>+IF(ISERR(T63/S63*100),"N/A",T63/S63*100)</f>
        <v>108.73058168392539</v>
      </c>
    </row>
    <row r="64" spans="1:22" ht="13.5" customHeight="1" thickBot="1" x14ac:dyDescent="0.25">
      <c r="B64" s="80" t="s">
        <v>116</v>
      </c>
      <c r="C64" s="81"/>
      <c r="D64" s="81"/>
      <c r="E64" s="52"/>
      <c r="F64" s="52"/>
      <c r="G64" s="52"/>
      <c r="H64" s="53"/>
      <c r="I64" s="53"/>
      <c r="J64" s="53"/>
      <c r="K64" s="53"/>
      <c r="L64" s="53"/>
      <c r="M64" s="53"/>
      <c r="N64" s="53"/>
      <c r="O64" s="53"/>
      <c r="P64" s="54"/>
      <c r="Q64" s="54"/>
      <c r="R64" s="50">
        <v>38551.823703000002</v>
      </c>
      <c r="S64" s="50">
        <v>17362.082376870003</v>
      </c>
      <c r="T64" s="50">
        <v>17311.450161260003</v>
      </c>
      <c r="U64" s="51">
        <f>+IF(ISERR(T64/S64*100),"N/A",T64/S64*100)</f>
        <v>99.708374753033937</v>
      </c>
    </row>
    <row r="65" spans="2:21" ht="14.85" customHeight="1" thickTop="1" thickBot="1" x14ac:dyDescent="0.25">
      <c r="B65" s="8" t="s">
        <v>117</v>
      </c>
      <c r="C65" s="9"/>
      <c r="D65" s="9"/>
      <c r="E65" s="9"/>
      <c r="F65" s="9"/>
      <c r="G65" s="9"/>
      <c r="H65" s="10"/>
      <c r="I65" s="10"/>
      <c r="J65" s="10"/>
      <c r="K65" s="10"/>
      <c r="L65" s="10"/>
      <c r="M65" s="10"/>
      <c r="N65" s="10"/>
      <c r="O65" s="10"/>
      <c r="P65" s="10"/>
      <c r="Q65" s="10"/>
      <c r="R65" s="10"/>
      <c r="S65" s="10"/>
      <c r="T65" s="10"/>
      <c r="U65" s="11"/>
    </row>
    <row r="66" spans="2:21" ht="44.25" customHeight="1" thickTop="1" x14ac:dyDescent="0.2">
      <c r="B66" s="82" t="s">
        <v>118</v>
      </c>
      <c r="C66" s="83"/>
      <c r="D66" s="83"/>
      <c r="E66" s="83"/>
      <c r="F66" s="83"/>
      <c r="G66" s="83"/>
      <c r="H66" s="83"/>
      <c r="I66" s="83"/>
      <c r="J66" s="83"/>
      <c r="K66" s="83"/>
      <c r="L66" s="83"/>
      <c r="M66" s="83"/>
      <c r="N66" s="83"/>
      <c r="O66" s="83"/>
      <c r="P66" s="83"/>
      <c r="Q66" s="83"/>
      <c r="R66" s="83"/>
      <c r="S66" s="83"/>
      <c r="T66" s="83"/>
      <c r="U66" s="84"/>
    </row>
    <row r="67" spans="2:21" ht="56.25" customHeight="1" x14ac:dyDescent="0.2">
      <c r="B67" s="74" t="s">
        <v>645</v>
      </c>
      <c r="C67" s="75"/>
      <c r="D67" s="75"/>
      <c r="E67" s="75"/>
      <c r="F67" s="75"/>
      <c r="G67" s="75"/>
      <c r="H67" s="75"/>
      <c r="I67" s="75"/>
      <c r="J67" s="75"/>
      <c r="K67" s="75"/>
      <c r="L67" s="75"/>
      <c r="M67" s="75"/>
      <c r="N67" s="75"/>
      <c r="O67" s="75"/>
      <c r="P67" s="75"/>
      <c r="Q67" s="75"/>
      <c r="R67" s="75"/>
      <c r="S67" s="75"/>
      <c r="T67" s="75"/>
      <c r="U67" s="76"/>
    </row>
    <row r="68" spans="2:21" ht="56.25" customHeight="1" x14ac:dyDescent="0.2">
      <c r="B68" s="74" t="s">
        <v>646</v>
      </c>
      <c r="C68" s="75"/>
      <c r="D68" s="75"/>
      <c r="E68" s="75"/>
      <c r="F68" s="75"/>
      <c r="G68" s="75"/>
      <c r="H68" s="75"/>
      <c r="I68" s="75"/>
      <c r="J68" s="75"/>
      <c r="K68" s="75"/>
      <c r="L68" s="75"/>
      <c r="M68" s="75"/>
      <c r="N68" s="75"/>
      <c r="O68" s="75"/>
      <c r="P68" s="75"/>
      <c r="Q68" s="75"/>
      <c r="R68" s="75"/>
      <c r="S68" s="75"/>
      <c r="T68" s="75"/>
      <c r="U68" s="76"/>
    </row>
    <row r="69" spans="2:21" ht="56.25" customHeight="1" x14ac:dyDescent="0.2">
      <c r="B69" s="74" t="s">
        <v>647</v>
      </c>
      <c r="C69" s="75"/>
      <c r="D69" s="75"/>
      <c r="E69" s="75"/>
      <c r="F69" s="75"/>
      <c r="G69" s="75"/>
      <c r="H69" s="75"/>
      <c r="I69" s="75"/>
      <c r="J69" s="75"/>
      <c r="K69" s="75"/>
      <c r="L69" s="75"/>
      <c r="M69" s="75"/>
      <c r="N69" s="75"/>
      <c r="O69" s="75"/>
      <c r="P69" s="75"/>
      <c r="Q69" s="75"/>
      <c r="R69" s="75"/>
      <c r="S69" s="75"/>
      <c r="T69" s="75"/>
      <c r="U69" s="76"/>
    </row>
    <row r="70" spans="2:21" ht="75.75" customHeight="1" x14ac:dyDescent="0.2">
      <c r="B70" s="74" t="s">
        <v>648</v>
      </c>
      <c r="C70" s="75"/>
      <c r="D70" s="75"/>
      <c r="E70" s="75"/>
      <c r="F70" s="75"/>
      <c r="G70" s="75"/>
      <c r="H70" s="75"/>
      <c r="I70" s="75"/>
      <c r="J70" s="75"/>
      <c r="K70" s="75"/>
      <c r="L70" s="75"/>
      <c r="M70" s="75"/>
      <c r="N70" s="75"/>
      <c r="O70" s="75"/>
      <c r="P70" s="75"/>
      <c r="Q70" s="75"/>
      <c r="R70" s="75"/>
      <c r="S70" s="75"/>
      <c r="T70" s="75"/>
      <c r="U70" s="76"/>
    </row>
    <row r="71" spans="2:21" ht="75.75" customHeight="1" x14ac:dyDescent="0.2">
      <c r="B71" s="74" t="s">
        <v>649</v>
      </c>
      <c r="C71" s="75"/>
      <c r="D71" s="75"/>
      <c r="E71" s="75"/>
      <c r="F71" s="75"/>
      <c r="G71" s="75"/>
      <c r="H71" s="75"/>
      <c r="I71" s="75"/>
      <c r="J71" s="75"/>
      <c r="K71" s="75"/>
      <c r="L71" s="75"/>
      <c r="M71" s="75"/>
      <c r="N71" s="75"/>
      <c r="O71" s="75"/>
      <c r="P71" s="75"/>
      <c r="Q71" s="75"/>
      <c r="R71" s="75"/>
      <c r="S71" s="75"/>
      <c r="T71" s="75"/>
      <c r="U71" s="76"/>
    </row>
    <row r="72" spans="2:21" ht="75.75" customHeight="1" x14ac:dyDescent="0.2">
      <c r="B72" s="74" t="s">
        <v>650</v>
      </c>
      <c r="C72" s="75"/>
      <c r="D72" s="75"/>
      <c r="E72" s="75"/>
      <c r="F72" s="75"/>
      <c r="G72" s="75"/>
      <c r="H72" s="75"/>
      <c r="I72" s="75"/>
      <c r="J72" s="75"/>
      <c r="K72" s="75"/>
      <c r="L72" s="75"/>
      <c r="M72" s="75"/>
      <c r="N72" s="75"/>
      <c r="O72" s="75"/>
      <c r="P72" s="75"/>
      <c r="Q72" s="75"/>
      <c r="R72" s="75"/>
      <c r="S72" s="75"/>
      <c r="T72" s="75"/>
      <c r="U72" s="76"/>
    </row>
    <row r="73" spans="2:21" ht="178.7" customHeight="1" x14ac:dyDescent="0.2">
      <c r="B73" s="74" t="s">
        <v>651</v>
      </c>
      <c r="C73" s="75"/>
      <c r="D73" s="75"/>
      <c r="E73" s="75"/>
      <c r="F73" s="75"/>
      <c r="G73" s="75"/>
      <c r="H73" s="75"/>
      <c r="I73" s="75"/>
      <c r="J73" s="75"/>
      <c r="K73" s="75"/>
      <c r="L73" s="75"/>
      <c r="M73" s="75"/>
      <c r="N73" s="75"/>
      <c r="O73" s="75"/>
      <c r="P73" s="75"/>
      <c r="Q73" s="75"/>
      <c r="R73" s="75"/>
      <c r="S73" s="75"/>
      <c r="T73" s="75"/>
      <c r="U73" s="76"/>
    </row>
    <row r="74" spans="2:21" ht="181.35" customHeight="1" x14ac:dyDescent="0.2">
      <c r="B74" s="74" t="s">
        <v>652</v>
      </c>
      <c r="C74" s="75"/>
      <c r="D74" s="75"/>
      <c r="E74" s="75"/>
      <c r="F74" s="75"/>
      <c r="G74" s="75"/>
      <c r="H74" s="75"/>
      <c r="I74" s="75"/>
      <c r="J74" s="75"/>
      <c r="K74" s="75"/>
      <c r="L74" s="75"/>
      <c r="M74" s="75"/>
      <c r="N74" s="75"/>
      <c r="O74" s="75"/>
      <c r="P74" s="75"/>
      <c r="Q74" s="75"/>
      <c r="R74" s="75"/>
      <c r="S74" s="75"/>
      <c r="T74" s="75"/>
      <c r="U74" s="76"/>
    </row>
    <row r="75" spans="2:21" ht="83.25" customHeight="1" x14ac:dyDescent="0.2">
      <c r="B75" s="74" t="s">
        <v>653</v>
      </c>
      <c r="C75" s="75"/>
      <c r="D75" s="75"/>
      <c r="E75" s="75"/>
      <c r="F75" s="75"/>
      <c r="G75" s="75"/>
      <c r="H75" s="75"/>
      <c r="I75" s="75"/>
      <c r="J75" s="75"/>
      <c r="K75" s="75"/>
      <c r="L75" s="75"/>
      <c r="M75" s="75"/>
      <c r="N75" s="75"/>
      <c r="O75" s="75"/>
      <c r="P75" s="75"/>
      <c r="Q75" s="75"/>
      <c r="R75" s="75"/>
      <c r="S75" s="75"/>
      <c r="T75" s="75"/>
      <c r="U75" s="76"/>
    </row>
    <row r="76" spans="2:21" ht="61.5" customHeight="1" x14ac:dyDescent="0.2">
      <c r="B76" s="74" t="s">
        <v>654</v>
      </c>
      <c r="C76" s="75"/>
      <c r="D76" s="75"/>
      <c r="E76" s="75"/>
      <c r="F76" s="75"/>
      <c r="G76" s="75"/>
      <c r="H76" s="75"/>
      <c r="I76" s="75"/>
      <c r="J76" s="75"/>
      <c r="K76" s="75"/>
      <c r="L76" s="75"/>
      <c r="M76" s="75"/>
      <c r="N76" s="75"/>
      <c r="O76" s="75"/>
      <c r="P76" s="75"/>
      <c r="Q76" s="75"/>
      <c r="R76" s="75"/>
      <c r="S76" s="75"/>
      <c r="T76" s="75"/>
      <c r="U76" s="76"/>
    </row>
    <row r="77" spans="2:21" ht="90" customHeight="1" x14ac:dyDescent="0.2">
      <c r="B77" s="74" t="s">
        <v>655</v>
      </c>
      <c r="C77" s="75"/>
      <c r="D77" s="75"/>
      <c r="E77" s="75"/>
      <c r="F77" s="75"/>
      <c r="G77" s="75"/>
      <c r="H77" s="75"/>
      <c r="I77" s="75"/>
      <c r="J77" s="75"/>
      <c r="K77" s="75"/>
      <c r="L77" s="75"/>
      <c r="M77" s="75"/>
      <c r="N77" s="75"/>
      <c r="O77" s="75"/>
      <c r="P77" s="75"/>
      <c r="Q77" s="75"/>
      <c r="R77" s="75"/>
      <c r="S77" s="75"/>
      <c r="T77" s="75"/>
      <c r="U77" s="76"/>
    </row>
    <row r="78" spans="2:21" ht="61.5" customHeight="1" x14ac:dyDescent="0.2">
      <c r="B78" s="74" t="s">
        <v>656</v>
      </c>
      <c r="C78" s="75"/>
      <c r="D78" s="75"/>
      <c r="E78" s="75"/>
      <c r="F78" s="75"/>
      <c r="G78" s="75"/>
      <c r="H78" s="75"/>
      <c r="I78" s="75"/>
      <c r="J78" s="75"/>
      <c r="K78" s="75"/>
      <c r="L78" s="75"/>
      <c r="M78" s="75"/>
      <c r="N78" s="75"/>
      <c r="O78" s="75"/>
      <c r="P78" s="75"/>
      <c r="Q78" s="75"/>
      <c r="R78" s="75"/>
      <c r="S78" s="75"/>
      <c r="T78" s="75"/>
      <c r="U78" s="76"/>
    </row>
    <row r="79" spans="2:21" ht="61.5" customHeight="1" x14ac:dyDescent="0.2">
      <c r="B79" s="74" t="s">
        <v>657</v>
      </c>
      <c r="C79" s="75"/>
      <c r="D79" s="75"/>
      <c r="E79" s="75"/>
      <c r="F79" s="75"/>
      <c r="G79" s="75"/>
      <c r="H79" s="75"/>
      <c r="I79" s="75"/>
      <c r="J79" s="75"/>
      <c r="K79" s="75"/>
      <c r="L79" s="75"/>
      <c r="M79" s="75"/>
      <c r="N79" s="75"/>
      <c r="O79" s="75"/>
      <c r="P79" s="75"/>
      <c r="Q79" s="75"/>
      <c r="R79" s="75"/>
      <c r="S79" s="75"/>
      <c r="T79" s="75"/>
      <c r="U79" s="76"/>
    </row>
    <row r="80" spans="2:21" ht="43.35" customHeight="1" x14ac:dyDescent="0.2">
      <c r="B80" s="74" t="s">
        <v>658</v>
      </c>
      <c r="C80" s="75"/>
      <c r="D80" s="75"/>
      <c r="E80" s="75"/>
      <c r="F80" s="75"/>
      <c r="G80" s="75"/>
      <c r="H80" s="75"/>
      <c r="I80" s="75"/>
      <c r="J80" s="75"/>
      <c r="K80" s="75"/>
      <c r="L80" s="75"/>
      <c r="M80" s="75"/>
      <c r="N80" s="75"/>
      <c r="O80" s="75"/>
      <c r="P80" s="75"/>
      <c r="Q80" s="75"/>
      <c r="R80" s="75"/>
      <c r="S80" s="75"/>
      <c r="T80" s="75"/>
      <c r="U80" s="76"/>
    </row>
    <row r="81" spans="2:21" ht="75.75" customHeight="1" x14ac:dyDescent="0.2">
      <c r="B81" s="74" t="s">
        <v>659</v>
      </c>
      <c r="C81" s="75"/>
      <c r="D81" s="75"/>
      <c r="E81" s="75"/>
      <c r="F81" s="75"/>
      <c r="G81" s="75"/>
      <c r="H81" s="75"/>
      <c r="I81" s="75"/>
      <c r="J81" s="75"/>
      <c r="K81" s="75"/>
      <c r="L81" s="75"/>
      <c r="M81" s="75"/>
      <c r="N81" s="75"/>
      <c r="O81" s="75"/>
      <c r="P81" s="75"/>
      <c r="Q81" s="75"/>
      <c r="R81" s="75"/>
      <c r="S81" s="75"/>
      <c r="T81" s="75"/>
      <c r="U81" s="76"/>
    </row>
    <row r="82" spans="2:21" ht="75.75" customHeight="1" x14ac:dyDescent="0.2">
      <c r="B82" s="74" t="s">
        <v>660</v>
      </c>
      <c r="C82" s="75"/>
      <c r="D82" s="75"/>
      <c r="E82" s="75"/>
      <c r="F82" s="75"/>
      <c r="G82" s="75"/>
      <c r="H82" s="75"/>
      <c r="I82" s="75"/>
      <c r="J82" s="75"/>
      <c r="K82" s="75"/>
      <c r="L82" s="75"/>
      <c r="M82" s="75"/>
      <c r="N82" s="75"/>
      <c r="O82" s="75"/>
      <c r="P82" s="75"/>
      <c r="Q82" s="75"/>
      <c r="R82" s="75"/>
      <c r="S82" s="75"/>
      <c r="T82" s="75"/>
      <c r="U82" s="76"/>
    </row>
    <row r="83" spans="2:21" ht="75.75" customHeight="1" x14ac:dyDescent="0.2">
      <c r="B83" s="74" t="s">
        <v>661</v>
      </c>
      <c r="C83" s="75"/>
      <c r="D83" s="75"/>
      <c r="E83" s="75"/>
      <c r="F83" s="75"/>
      <c r="G83" s="75"/>
      <c r="H83" s="75"/>
      <c r="I83" s="75"/>
      <c r="J83" s="75"/>
      <c r="K83" s="75"/>
      <c r="L83" s="75"/>
      <c r="M83" s="75"/>
      <c r="N83" s="75"/>
      <c r="O83" s="75"/>
      <c r="P83" s="75"/>
      <c r="Q83" s="75"/>
      <c r="R83" s="75"/>
      <c r="S83" s="75"/>
      <c r="T83" s="75"/>
      <c r="U83" s="76"/>
    </row>
    <row r="84" spans="2:21" ht="75.75" customHeight="1" x14ac:dyDescent="0.2">
      <c r="B84" s="74" t="s">
        <v>662</v>
      </c>
      <c r="C84" s="75"/>
      <c r="D84" s="75"/>
      <c r="E84" s="75"/>
      <c r="F84" s="75"/>
      <c r="G84" s="75"/>
      <c r="H84" s="75"/>
      <c r="I84" s="75"/>
      <c r="J84" s="75"/>
      <c r="K84" s="75"/>
      <c r="L84" s="75"/>
      <c r="M84" s="75"/>
      <c r="N84" s="75"/>
      <c r="O84" s="75"/>
      <c r="P84" s="75"/>
      <c r="Q84" s="75"/>
      <c r="R84" s="75"/>
      <c r="S84" s="75"/>
      <c r="T84" s="75"/>
      <c r="U84" s="76"/>
    </row>
    <row r="85" spans="2:21" ht="102.75" customHeight="1" x14ac:dyDescent="0.2">
      <c r="B85" s="74" t="s">
        <v>663</v>
      </c>
      <c r="C85" s="75"/>
      <c r="D85" s="75"/>
      <c r="E85" s="75"/>
      <c r="F85" s="75"/>
      <c r="G85" s="75"/>
      <c r="H85" s="75"/>
      <c r="I85" s="75"/>
      <c r="J85" s="75"/>
      <c r="K85" s="75"/>
      <c r="L85" s="75"/>
      <c r="M85" s="75"/>
      <c r="N85" s="75"/>
      <c r="O85" s="75"/>
      <c r="P85" s="75"/>
      <c r="Q85" s="75"/>
      <c r="R85" s="75"/>
      <c r="S85" s="75"/>
      <c r="T85" s="75"/>
      <c r="U85" s="76"/>
    </row>
    <row r="86" spans="2:21" ht="75.75" customHeight="1" x14ac:dyDescent="0.2">
      <c r="B86" s="74" t="s">
        <v>664</v>
      </c>
      <c r="C86" s="75"/>
      <c r="D86" s="75"/>
      <c r="E86" s="75"/>
      <c r="F86" s="75"/>
      <c r="G86" s="75"/>
      <c r="H86" s="75"/>
      <c r="I86" s="75"/>
      <c r="J86" s="75"/>
      <c r="K86" s="75"/>
      <c r="L86" s="75"/>
      <c r="M86" s="75"/>
      <c r="N86" s="75"/>
      <c r="O86" s="75"/>
      <c r="P86" s="75"/>
      <c r="Q86" s="75"/>
      <c r="R86" s="75"/>
      <c r="S86" s="75"/>
      <c r="T86" s="75"/>
      <c r="U86" s="76"/>
    </row>
    <row r="87" spans="2:21" ht="103.5" customHeight="1" x14ac:dyDescent="0.2">
      <c r="B87" s="74" t="s">
        <v>665</v>
      </c>
      <c r="C87" s="75"/>
      <c r="D87" s="75"/>
      <c r="E87" s="75"/>
      <c r="F87" s="75"/>
      <c r="G87" s="75"/>
      <c r="H87" s="75"/>
      <c r="I87" s="75"/>
      <c r="J87" s="75"/>
      <c r="K87" s="75"/>
      <c r="L87" s="75"/>
      <c r="M87" s="75"/>
      <c r="N87" s="75"/>
      <c r="O87" s="75"/>
      <c r="P87" s="75"/>
      <c r="Q87" s="75"/>
      <c r="R87" s="75"/>
      <c r="S87" s="75"/>
      <c r="T87" s="75"/>
      <c r="U87" s="76"/>
    </row>
    <row r="88" spans="2:21" ht="90" customHeight="1" x14ac:dyDescent="0.2">
      <c r="B88" s="74" t="s">
        <v>666</v>
      </c>
      <c r="C88" s="75"/>
      <c r="D88" s="75"/>
      <c r="E88" s="75"/>
      <c r="F88" s="75"/>
      <c r="G88" s="75"/>
      <c r="H88" s="75"/>
      <c r="I88" s="75"/>
      <c r="J88" s="75"/>
      <c r="K88" s="75"/>
      <c r="L88" s="75"/>
      <c r="M88" s="75"/>
      <c r="N88" s="75"/>
      <c r="O88" s="75"/>
      <c r="P88" s="75"/>
      <c r="Q88" s="75"/>
      <c r="R88" s="75"/>
      <c r="S88" s="75"/>
      <c r="T88" s="75"/>
      <c r="U88" s="76"/>
    </row>
    <row r="89" spans="2:21" ht="42.2" customHeight="1" thickBot="1" x14ac:dyDescent="0.25">
      <c r="B89" s="71" t="s">
        <v>667</v>
      </c>
      <c r="C89" s="72"/>
      <c r="D89" s="72"/>
      <c r="E89" s="72"/>
      <c r="F89" s="72"/>
      <c r="G89" s="72"/>
      <c r="H89" s="72"/>
      <c r="I89" s="72"/>
      <c r="J89" s="72"/>
      <c r="K89" s="72"/>
      <c r="L89" s="72"/>
      <c r="M89" s="72"/>
      <c r="N89" s="72"/>
      <c r="O89" s="72"/>
      <c r="P89" s="72"/>
      <c r="Q89" s="72"/>
      <c r="R89" s="72"/>
      <c r="S89" s="72"/>
      <c r="T89" s="72"/>
      <c r="U89" s="73"/>
    </row>
  </sheetData>
  <mergeCells count="169">
    <mergeCell ref="B1:L1"/>
    <mergeCell ref="D4:H4"/>
    <mergeCell ref="L4:O4"/>
    <mergeCell ref="Q4:R4"/>
    <mergeCell ref="T4:U4"/>
    <mergeCell ref="B14:U14"/>
    <mergeCell ref="B5:U5"/>
    <mergeCell ref="B6:U6"/>
    <mergeCell ref="T18:T19"/>
    <mergeCell ref="U18:U19"/>
    <mergeCell ref="C15:G15"/>
    <mergeCell ref="K15:M15"/>
    <mergeCell ref="P15:Q15"/>
    <mergeCell ref="T15:U15"/>
    <mergeCell ref="C21:H21"/>
    <mergeCell ref="I21:K21"/>
    <mergeCell ref="L21:O21"/>
    <mergeCell ref="B17:B19"/>
    <mergeCell ref="C17:H19"/>
    <mergeCell ref="I17:S17"/>
    <mergeCell ref="T17:U17"/>
    <mergeCell ref="I18:K19"/>
    <mergeCell ref="L18:O19"/>
    <mergeCell ref="C22:H22"/>
    <mergeCell ref="I22:K22"/>
    <mergeCell ref="L22:O22"/>
    <mergeCell ref="P18:P19"/>
    <mergeCell ref="Q18:Q19"/>
    <mergeCell ref="R18:S18"/>
    <mergeCell ref="C25:H25"/>
    <mergeCell ref="I25:K25"/>
    <mergeCell ref="L25:O25"/>
    <mergeCell ref="C20:H20"/>
    <mergeCell ref="I20:K20"/>
    <mergeCell ref="L20:O20"/>
    <mergeCell ref="C26:H26"/>
    <mergeCell ref="I26:K26"/>
    <mergeCell ref="L26:O26"/>
    <mergeCell ref="C23:H23"/>
    <mergeCell ref="I23:K23"/>
    <mergeCell ref="L23:O23"/>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C33:H33"/>
    <mergeCell ref="I33:K33"/>
    <mergeCell ref="L33:O33"/>
    <mergeCell ref="C34:H34"/>
    <mergeCell ref="I34:K34"/>
    <mergeCell ref="L34:O34"/>
    <mergeCell ref="C31:H31"/>
    <mergeCell ref="I31:K31"/>
    <mergeCell ref="L31:O31"/>
    <mergeCell ref="C32:H32"/>
    <mergeCell ref="I32:K32"/>
    <mergeCell ref="L32:O32"/>
    <mergeCell ref="C37:H37"/>
    <mergeCell ref="I37:K37"/>
    <mergeCell ref="L37:O37"/>
    <mergeCell ref="C38:H38"/>
    <mergeCell ref="I38:K38"/>
    <mergeCell ref="L38:O38"/>
    <mergeCell ref="C35:H35"/>
    <mergeCell ref="I35:K35"/>
    <mergeCell ref="L35:O35"/>
    <mergeCell ref="C36:H36"/>
    <mergeCell ref="I36:K36"/>
    <mergeCell ref="L36:O36"/>
    <mergeCell ref="C41:H41"/>
    <mergeCell ref="I41:K41"/>
    <mergeCell ref="L41:O41"/>
    <mergeCell ref="C42:H42"/>
    <mergeCell ref="I42:K42"/>
    <mergeCell ref="L42:O42"/>
    <mergeCell ref="C39:H39"/>
    <mergeCell ref="I39:K39"/>
    <mergeCell ref="L39:O39"/>
    <mergeCell ref="C40:H40"/>
    <mergeCell ref="I40:K40"/>
    <mergeCell ref="L40:O40"/>
    <mergeCell ref="C45:H45"/>
    <mergeCell ref="I45:K45"/>
    <mergeCell ref="L45:O45"/>
    <mergeCell ref="C46:H46"/>
    <mergeCell ref="I46:K46"/>
    <mergeCell ref="L46:O46"/>
    <mergeCell ref="C43:H43"/>
    <mergeCell ref="I43:K43"/>
    <mergeCell ref="L43:O43"/>
    <mergeCell ref="C44:H44"/>
    <mergeCell ref="I44:K44"/>
    <mergeCell ref="L44:O44"/>
    <mergeCell ref="C49:H49"/>
    <mergeCell ref="I49:K49"/>
    <mergeCell ref="L49:O49"/>
    <mergeCell ref="C50:H50"/>
    <mergeCell ref="I50:K50"/>
    <mergeCell ref="L50:O50"/>
    <mergeCell ref="C47:H47"/>
    <mergeCell ref="I47:K47"/>
    <mergeCell ref="L47:O47"/>
    <mergeCell ref="C48:H48"/>
    <mergeCell ref="I48:K48"/>
    <mergeCell ref="L48:O48"/>
    <mergeCell ref="C53:H53"/>
    <mergeCell ref="I53:K53"/>
    <mergeCell ref="L53:O53"/>
    <mergeCell ref="C54:H54"/>
    <mergeCell ref="I54:K54"/>
    <mergeCell ref="L54:O54"/>
    <mergeCell ref="C51:H51"/>
    <mergeCell ref="I51:K51"/>
    <mergeCell ref="L51:O51"/>
    <mergeCell ref="C52:H52"/>
    <mergeCell ref="I52:K52"/>
    <mergeCell ref="L52:O52"/>
    <mergeCell ref="C57:H57"/>
    <mergeCell ref="I57:K57"/>
    <mergeCell ref="L57:O57"/>
    <mergeCell ref="C58:H58"/>
    <mergeCell ref="I58:K58"/>
    <mergeCell ref="L58:O58"/>
    <mergeCell ref="C55:H55"/>
    <mergeCell ref="I55:K55"/>
    <mergeCell ref="L55:O55"/>
    <mergeCell ref="C56:H56"/>
    <mergeCell ref="I56:K56"/>
    <mergeCell ref="L56:O56"/>
    <mergeCell ref="C59:H59"/>
    <mergeCell ref="I59:K59"/>
    <mergeCell ref="L59:O59"/>
    <mergeCell ref="B63:D63"/>
    <mergeCell ref="B64:D64"/>
    <mergeCell ref="B66:U66"/>
    <mergeCell ref="B67:U67"/>
    <mergeCell ref="B68:U68"/>
    <mergeCell ref="B69:U69"/>
    <mergeCell ref="B76:U76"/>
    <mergeCell ref="B77:U77"/>
    <mergeCell ref="B78:U78"/>
    <mergeCell ref="B79:U79"/>
    <mergeCell ref="B80:U80"/>
    <mergeCell ref="B70:U70"/>
    <mergeCell ref="B71:U71"/>
    <mergeCell ref="B72:U72"/>
    <mergeCell ref="B73:U73"/>
    <mergeCell ref="B74:U74"/>
    <mergeCell ref="B75:U75"/>
    <mergeCell ref="B86:U86"/>
    <mergeCell ref="B87:U87"/>
    <mergeCell ref="B88:U88"/>
    <mergeCell ref="B89:U89"/>
    <mergeCell ref="B81:U81"/>
    <mergeCell ref="B82:U82"/>
    <mergeCell ref="B83:U83"/>
    <mergeCell ref="B84:U84"/>
    <mergeCell ref="B85:U85"/>
  </mergeCells>
  <printOptions horizontalCentered="1"/>
  <pageMargins left="0.78740157480314965" right="0.78740157480314965" top="0.98425196850393704" bottom="0.98425196850393704" header="0" footer="0.39370078740157483"/>
  <pageSetup scale="49"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zoomScale="80" zoomScaleNormal="80" zoomScaleSheetLayoutView="80" workbookViewId="0">
      <selection activeCell="L4" sqref="L4:O4"/>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74" customHeight="1" thickTop="1" thickBot="1" x14ac:dyDescent="0.25">
      <c r="B4" s="12" t="s">
        <v>7</v>
      </c>
      <c r="C4" s="13" t="s">
        <v>668</v>
      </c>
      <c r="D4" s="118" t="s">
        <v>669</v>
      </c>
      <c r="E4" s="118"/>
      <c r="F4" s="118"/>
      <c r="G4" s="118"/>
      <c r="H4" s="118"/>
      <c r="I4" s="14"/>
      <c r="J4" s="15" t="s">
        <v>10</v>
      </c>
      <c r="K4" s="16" t="s">
        <v>11</v>
      </c>
      <c r="L4" s="119" t="s">
        <v>12</v>
      </c>
      <c r="M4" s="119"/>
      <c r="N4" s="119"/>
      <c r="O4" s="119"/>
      <c r="P4" s="15" t="s">
        <v>13</v>
      </c>
      <c r="Q4" s="119" t="s">
        <v>442</v>
      </c>
      <c r="R4" s="119"/>
      <c r="S4" s="15" t="s">
        <v>15</v>
      </c>
      <c r="T4" s="119"/>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879</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881</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312</v>
      </c>
      <c r="L15" s="86"/>
      <c r="M15" s="86"/>
      <c r="N15" s="19"/>
      <c r="O15" s="20" t="s">
        <v>21</v>
      </c>
      <c r="P15" s="86" t="s">
        <v>313</v>
      </c>
      <c r="Q15" s="86"/>
      <c r="R15" s="21"/>
      <c r="S15" s="20" t="s">
        <v>23</v>
      </c>
      <c r="T15" s="86" t="s">
        <v>314</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75" customHeight="1" thickTop="1" x14ac:dyDescent="0.2">
      <c r="A20" s="25"/>
      <c r="B20" s="26" t="s">
        <v>39</v>
      </c>
      <c r="C20" s="85" t="s">
        <v>670</v>
      </c>
      <c r="D20" s="85"/>
      <c r="E20" s="85"/>
      <c r="F20" s="85"/>
      <c r="G20" s="85"/>
      <c r="H20" s="85"/>
      <c r="I20" s="85" t="s">
        <v>671</v>
      </c>
      <c r="J20" s="85"/>
      <c r="K20" s="85"/>
      <c r="L20" s="85" t="s">
        <v>672</v>
      </c>
      <c r="M20" s="85"/>
      <c r="N20" s="85"/>
      <c r="O20" s="85"/>
      <c r="P20" s="27" t="s">
        <v>43</v>
      </c>
      <c r="Q20" s="27" t="s">
        <v>673</v>
      </c>
      <c r="R20" s="27">
        <v>0</v>
      </c>
      <c r="S20" s="27" t="s">
        <v>45</v>
      </c>
      <c r="T20" s="27" t="s">
        <v>45</v>
      </c>
      <c r="U20" s="28" t="str">
        <f>IF(ISERR((S20-T20)*100/S20+100),"N/A",(S20-T20)*100/S20+100)</f>
        <v>N/A</v>
      </c>
    </row>
    <row r="21" spans="1:21" ht="271.5" customHeight="1" thickBot="1" x14ac:dyDescent="0.25">
      <c r="A21" s="25"/>
      <c r="B21" s="29" t="s">
        <v>46</v>
      </c>
      <c r="C21" s="77" t="s">
        <v>46</v>
      </c>
      <c r="D21" s="77"/>
      <c r="E21" s="77"/>
      <c r="F21" s="77"/>
      <c r="G21" s="77"/>
      <c r="H21" s="77"/>
      <c r="I21" s="77" t="s">
        <v>674</v>
      </c>
      <c r="J21" s="77"/>
      <c r="K21" s="77"/>
      <c r="L21" s="77" t="s">
        <v>675</v>
      </c>
      <c r="M21" s="77"/>
      <c r="N21" s="77"/>
      <c r="O21" s="77"/>
      <c r="P21" s="30" t="s">
        <v>43</v>
      </c>
      <c r="Q21" s="30" t="s">
        <v>673</v>
      </c>
      <c r="R21" s="30">
        <v>0</v>
      </c>
      <c r="S21" s="30" t="s">
        <v>45</v>
      </c>
      <c r="T21" s="30" t="s">
        <v>45</v>
      </c>
      <c r="U21" s="31" t="str">
        <f>IF(ISERR(T21/S21*100),"N/A",T21/S21*100)</f>
        <v>N/A</v>
      </c>
    </row>
    <row r="22" spans="1:21" ht="167.25" customHeight="1" thickTop="1" x14ac:dyDescent="0.2">
      <c r="A22" s="25"/>
      <c r="B22" s="26" t="s">
        <v>50</v>
      </c>
      <c r="C22" s="85" t="s">
        <v>676</v>
      </c>
      <c r="D22" s="85"/>
      <c r="E22" s="85"/>
      <c r="F22" s="85"/>
      <c r="G22" s="85"/>
      <c r="H22" s="85"/>
      <c r="I22" s="85" t="s">
        <v>677</v>
      </c>
      <c r="J22" s="85"/>
      <c r="K22" s="85"/>
      <c r="L22" s="85" t="s">
        <v>678</v>
      </c>
      <c r="M22" s="85"/>
      <c r="N22" s="85"/>
      <c r="O22" s="85"/>
      <c r="P22" s="27" t="s">
        <v>451</v>
      </c>
      <c r="Q22" s="27" t="s">
        <v>54</v>
      </c>
      <c r="R22" s="27">
        <v>73</v>
      </c>
      <c r="S22" s="27" t="s">
        <v>45</v>
      </c>
      <c r="T22" s="27" t="s">
        <v>45</v>
      </c>
      <c r="U22" s="28" t="str">
        <f>IF(ISERR(T22/S22*100),"N/A",T22/S22*100)</f>
        <v>N/A</v>
      </c>
    </row>
    <row r="23" spans="1:21" ht="167.25" customHeight="1" x14ac:dyDescent="0.2">
      <c r="A23" s="25"/>
      <c r="B23" s="29" t="s">
        <v>46</v>
      </c>
      <c r="C23" s="77" t="s">
        <v>46</v>
      </c>
      <c r="D23" s="77"/>
      <c r="E23" s="77"/>
      <c r="F23" s="77"/>
      <c r="G23" s="77"/>
      <c r="H23" s="77"/>
      <c r="I23" s="77" t="s">
        <v>679</v>
      </c>
      <c r="J23" s="77"/>
      <c r="K23" s="77"/>
      <c r="L23" s="77" t="s">
        <v>680</v>
      </c>
      <c r="M23" s="77"/>
      <c r="N23" s="77"/>
      <c r="O23" s="77"/>
      <c r="P23" s="30" t="s">
        <v>43</v>
      </c>
      <c r="Q23" s="30" t="s">
        <v>673</v>
      </c>
      <c r="R23" s="30">
        <v>0</v>
      </c>
      <c r="S23" s="30" t="s">
        <v>45</v>
      </c>
      <c r="T23" s="30" t="s">
        <v>45</v>
      </c>
      <c r="U23" s="31" t="str">
        <f>IF(ISERR(T23/S23*100),"N/A",T23/S23*100)</f>
        <v>N/A</v>
      </c>
    </row>
    <row r="24" spans="1:21" ht="167.25" customHeight="1" thickBot="1" x14ac:dyDescent="0.25">
      <c r="A24" s="25"/>
      <c r="B24" s="29" t="s">
        <v>46</v>
      </c>
      <c r="C24" s="77" t="s">
        <v>46</v>
      </c>
      <c r="D24" s="77"/>
      <c r="E24" s="77"/>
      <c r="F24" s="77"/>
      <c r="G24" s="77"/>
      <c r="H24" s="77"/>
      <c r="I24" s="77" t="s">
        <v>681</v>
      </c>
      <c r="J24" s="77"/>
      <c r="K24" s="77"/>
      <c r="L24" s="77" t="s">
        <v>682</v>
      </c>
      <c r="M24" s="77"/>
      <c r="N24" s="77"/>
      <c r="O24" s="77"/>
      <c r="P24" s="30" t="s">
        <v>43</v>
      </c>
      <c r="Q24" s="30" t="s">
        <v>673</v>
      </c>
      <c r="R24" s="30">
        <v>0</v>
      </c>
      <c r="S24" s="30" t="s">
        <v>45</v>
      </c>
      <c r="T24" s="30" t="s">
        <v>45</v>
      </c>
      <c r="U24" s="31" t="str">
        <f>IF(ISERR((S24-T24)*100/S24+100),"N/A",(S24-T24)*100/S24+100)</f>
        <v>N/A</v>
      </c>
    </row>
    <row r="25" spans="1:21" ht="96" customHeight="1" thickTop="1" x14ac:dyDescent="0.2">
      <c r="A25" s="25"/>
      <c r="B25" s="26" t="s">
        <v>55</v>
      </c>
      <c r="C25" s="85" t="s">
        <v>683</v>
      </c>
      <c r="D25" s="85"/>
      <c r="E25" s="85"/>
      <c r="F25" s="85"/>
      <c r="G25" s="85"/>
      <c r="H25" s="85"/>
      <c r="I25" s="85" t="s">
        <v>684</v>
      </c>
      <c r="J25" s="85"/>
      <c r="K25" s="85"/>
      <c r="L25" s="85" t="s">
        <v>685</v>
      </c>
      <c r="M25" s="85"/>
      <c r="N25" s="85"/>
      <c r="O25" s="85"/>
      <c r="P25" s="27" t="s">
        <v>330</v>
      </c>
      <c r="Q25" s="27" t="s">
        <v>686</v>
      </c>
      <c r="R25" s="32">
        <v>32</v>
      </c>
      <c r="S25" s="32">
        <v>21</v>
      </c>
      <c r="T25" s="32">
        <v>32</v>
      </c>
      <c r="U25" s="28">
        <f>IF(ISERR(T25/S25*100),"N/A",T25/S25*100)</f>
        <v>152.38095238095238</v>
      </c>
    </row>
    <row r="26" spans="1:21" ht="121.5" customHeight="1" x14ac:dyDescent="0.2">
      <c r="A26" s="25"/>
      <c r="B26" s="29" t="s">
        <v>46</v>
      </c>
      <c r="C26" s="77" t="s">
        <v>46</v>
      </c>
      <c r="D26" s="77"/>
      <c r="E26" s="77"/>
      <c r="F26" s="77"/>
      <c r="G26" s="77"/>
      <c r="H26" s="77"/>
      <c r="I26" s="77" t="s">
        <v>687</v>
      </c>
      <c r="J26" s="77"/>
      <c r="K26" s="77"/>
      <c r="L26" s="77" t="s">
        <v>688</v>
      </c>
      <c r="M26" s="77"/>
      <c r="N26" s="77"/>
      <c r="O26" s="77"/>
      <c r="P26" s="30" t="s">
        <v>59</v>
      </c>
      <c r="Q26" s="30" t="s">
        <v>86</v>
      </c>
      <c r="R26" s="33">
        <v>7457</v>
      </c>
      <c r="S26" s="33">
        <v>50</v>
      </c>
      <c r="T26" s="33">
        <v>1977</v>
      </c>
      <c r="U26" s="31">
        <f>IF(ISERR((S26-T26)*100/S26+100),"N/A",(S26-T26)*100/S26+100)</f>
        <v>-3754</v>
      </c>
    </row>
    <row r="27" spans="1:21" ht="121.5" customHeight="1" x14ac:dyDescent="0.2">
      <c r="A27" s="25"/>
      <c r="B27" s="29" t="s">
        <v>46</v>
      </c>
      <c r="C27" s="77" t="s">
        <v>46</v>
      </c>
      <c r="D27" s="77"/>
      <c r="E27" s="77"/>
      <c r="F27" s="77"/>
      <c r="G27" s="77"/>
      <c r="H27" s="77"/>
      <c r="I27" s="77" t="s">
        <v>689</v>
      </c>
      <c r="J27" s="77"/>
      <c r="K27" s="77"/>
      <c r="L27" s="77" t="s">
        <v>690</v>
      </c>
      <c r="M27" s="77"/>
      <c r="N27" s="77"/>
      <c r="O27" s="77"/>
      <c r="P27" s="30" t="s">
        <v>59</v>
      </c>
      <c r="Q27" s="30" t="s">
        <v>86</v>
      </c>
      <c r="R27" s="33">
        <v>30000</v>
      </c>
      <c r="S27" s="33">
        <v>6033</v>
      </c>
      <c r="T27" s="33">
        <v>6740</v>
      </c>
      <c r="U27" s="31">
        <f t="shared" ref="U27:U35" si="0">IF(ISERR(T27/S27*100),"N/A",T27/S27*100)</f>
        <v>111.71887949610475</v>
      </c>
    </row>
    <row r="28" spans="1:21" ht="121.5" customHeight="1" x14ac:dyDescent="0.2">
      <c r="A28" s="25"/>
      <c r="B28" s="29" t="s">
        <v>46</v>
      </c>
      <c r="C28" s="77" t="s">
        <v>46</v>
      </c>
      <c r="D28" s="77"/>
      <c r="E28" s="77"/>
      <c r="F28" s="77"/>
      <c r="G28" s="77"/>
      <c r="H28" s="77"/>
      <c r="I28" s="77" t="s">
        <v>691</v>
      </c>
      <c r="J28" s="77"/>
      <c r="K28" s="77"/>
      <c r="L28" s="77" t="s">
        <v>692</v>
      </c>
      <c r="M28" s="77"/>
      <c r="N28" s="77"/>
      <c r="O28" s="77"/>
      <c r="P28" s="30" t="s">
        <v>693</v>
      </c>
      <c r="Q28" s="30" t="s">
        <v>86</v>
      </c>
      <c r="R28" s="33">
        <v>234193</v>
      </c>
      <c r="S28" s="33">
        <v>34340</v>
      </c>
      <c r="T28" s="33">
        <v>29356</v>
      </c>
      <c r="U28" s="31">
        <f t="shared" si="0"/>
        <v>85.486313337216075</v>
      </c>
    </row>
    <row r="29" spans="1:21" ht="121.5" customHeight="1" x14ac:dyDescent="0.2">
      <c r="A29" s="25"/>
      <c r="B29" s="29" t="s">
        <v>46</v>
      </c>
      <c r="C29" s="77" t="s">
        <v>46</v>
      </c>
      <c r="D29" s="77"/>
      <c r="E29" s="77"/>
      <c r="F29" s="77"/>
      <c r="G29" s="77"/>
      <c r="H29" s="77"/>
      <c r="I29" s="77" t="s">
        <v>694</v>
      </c>
      <c r="J29" s="77"/>
      <c r="K29" s="77"/>
      <c r="L29" s="77" t="s">
        <v>695</v>
      </c>
      <c r="M29" s="77"/>
      <c r="N29" s="77"/>
      <c r="O29" s="77"/>
      <c r="P29" s="30" t="s">
        <v>696</v>
      </c>
      <c r="Q29" s="30" t="s">
        <v>86</v>
      </c>
      <c r="R29" s="33">
        <v>412</v>
      </c>
      <c r="S29" s="33">
        <v>151</v>
      </c>
      <c r="T29" s="33">
        <v>151</v>
      </c>
      <c r="U29" s="31">
        <f t="shared" si="0"/>
        <v>100</v>
      </c>
    </row>
    <row r="30" spans="1:21" ht="121.5" customHeight="1" x14ac:dyDescent="0.2">
      <c r="A30" s="25"/>
      <c r="B30" s="29" t="s">
        <v>46</v>
      </c>
      <c r="C30" s="77" t="s">
        <v>697</v>
      </c>
      <c r="D30" s="77"/>
      <c r="E30" s="77"/>
      <c r="F30" s="77"/>
      <c r="G30" s="77"/>
      <c r="H30" s="77"/>
      <c r="I30" s="77" t="s">
        <v>698</v>
      </c>
      <c r="J30" s="77"/>
      <c r="K30" s="77"/>
      <c r="L30" s="77" t="s">
        <v>699</v>
      </c>
      <c r="M30" s="77"/>
      <c r="N30" s="77"/>
      <c r="O30" s="77"/>
      <c r="P30" s="30" t="s">
        <v>72</v>
      </c>
      <c r="Q30" s="30" t="s">
        <v>203</v>
      </c>
      <c r="R30" s="33">
        <v>32</v>
      </c>
      <c r="S30" s="33" t="s">
        <v>45</v>
      </c>
      <c r="T30" s="33" t="s">
        <v>45</v>
      </c>
      <c r="U30" s="31" t="str">
        <f t="shared" si="0"/>
        <v>N/A</v>
      </c>
    </row>
    <row r="31" spans="1:21" ht="75" customHeight="1" thickBot="1" x14ac:dyDescent="0.25">
      <c r="A31" s="25"/>
      <c r="B31" s="29" t="s">
        <v>46</v>
      </c>
      <c r="C31" s="77" t="s">
        <v>46</v>
      </c>
      <c r="D31" s="77"/>
      <c r="E31" s="77"/>
      <c r="F31" s="77"/>
      <c r="G31" s="77"/>
      <c r="H31" s="77"/>
      <c r="I31" s="77" t="s">
        <v>700</v>
      </c>
      <c r="J31" s="77"/>
      <c r="K31" s="77"/>
      <c r="L31" s="77" t="s">
        <v>701</v>
      </c>
      <c r="M31" s="77"/>
      <c r="N31" s="77"/>
      <c r="O31" s="77"/>
      <c r="P31" s="30" t="s">
        <v>107</v>
      </c>
      <c r="Q31" s="30" t="s">
        <v>203</v>
      </c>
      <c r="R31" s="33">
        <v>3</v>
      </c>
      <c r="S31" s="33" t="s">
        <v>45</v>
      </c>
      <c r="T31" s="33" t="s">
        <v>45</v>
      </c>
      <c r="U31" s="31" t="str">
        <f t="shared" si="0"/>
        <v>N/A</v>
      </c>
    </row>
    <row r="32" spans="1:21" ht="86.25" customHeight="1" thickTop="1" x14ac:dyDescent="0.2">
      <c r="A32" s="25"/>
      <c r="B32" s="26" t="s">
        <v>93</v>
      </c>
      <c r="C32" s="85" t="s">
        <v>702</v>
      </c>
      <c r="D32" s="85"/>
      <c r="E32" s="85"/>
      <c r="F32" s="85"/>
      <c r="G32" s="85"/>
      <c r="H32" s="85"/>
      <c r="I32" s="85" t="s">
        <v>703</v>
      </c>
      <c r="J32" s="85"/>
      <c r="K32" s="85"/>
      <c r="L32" s="85" t="s">
        <v>704</v>
      </c>
      <c r="M32" s="85"/>
      <c r="N32" s="85"/>
      <c r="O32" s="85"/>
      <c r="P32" s="27" t="s">
        <v>72</v>
      </c>
      <c r="Q32" s="27" t="s">
        <v>160</v>
      </c>
      <c r="R32" s="32">
        <v>32</v>
      </c>
      <c r="S32" s="32">
        <v>21</v>
      </c>
      <c r="T32" s="32">
        <v>32</v>
      </c>
      <c r="U32" s="28">
        <f t="shared" si="0"/>
        <v>152.38095238095238</v>
      </c>
    </row>
    <row r="33" spans="1:22" ht="75" customHeight="1" x14ac:dyDescent="0.2">
      <c r="A33" s="25"/>
      <c r="B33" s="29" t="s">
        <v>46</v>
      </c>
      <c r="C33" s="77" t="s">
        <v>705</v>
      </c>
      <c r="D33" s="77"/>
      <c r="E33" s="77"/>
      <c r="F33" s="77"/>
      <c r="G33" s="77"/>
      <c r="H33" s="77"/>
      <c r="I33" s="77" t="s">
        <v>706</v>
      </c>
      <c r="J33" s="77"/>
      <c r="K33" s="77"/>
      <c r="L33" s="77" t="s">
        <v>707</v>
      </c>
      <c r="M33" s="77"/>
      <c r="N33" s="77"/>
      <c r="O33" s="77"/>
      <c r="P33" s="30" t="s">
        <v>82</v>
      </c>
      <c r="Q33" s="30" t="s">
        <v>708</v>
      </c>
      <c r="R33" s="33">
        <v>17</v>
      </c>
      <c r="S33" s="33">
        <v>0.01</v>
      </c>
      <c r="T33" s="33" t="s">
        <v>45</v>
      </c>
      <c r="U33" s="31" t="str">
        <f t="shared" si="0"/>
        <v>N/A</v>
      </c>
    </row>
    <row r="34" spans="1:22" ht="75" customHeight="1" x14ac:dyDescent="0.2">
      <c r="A34" s="25"/>
      <c r="B34" s="29" t="s">
        <v>46</v>
      </c>
      <c r="C34" s="77" t="s">
        <v>709</v>
      </c>
      <c r="D34" s="77"/>
      <c r="E34" s="77"/>
      <c r="F34" s="77"/>
      <c r="G34" s="77"/>
      <c r="H34" s="77"/>
      <c r="I34" s="77" t="s">
        <v>710</v>
      </c>
      <c r="J34" s="77"/>
      <c r="K34" s="77"/>
      <c r="L34" s="77" t="s">
        <v>711</v>
      </c>
      <c r="M34" s="77"/>
      <c r="N34" s="77"/>
      <c r="O34" s="77"/>
      <c r="P34" s="30" t="s">
        <v>330</v>
      </c>
      <c r="Q34" s="30" t="s">
        <v>170</v>
      </c>
      <c r="R34" s="33">
        <v>32</v>
      </c>
      <c r="S34" s="33">
        <v>32</v>
      </c>
      <c r="T34" s="33">
        <v>32</v>
      </c>
      <c r="U34" s="31">
        <f t="shared" si="0"/>
        <v>100</v>
      </c>
    </row>
    <row r="35" spans="1:22" ht="108" customHeight="1" x14ac:dyDescent="0.2">
      <c r="A35" s="25"/>
      <c r="B35" s="29" t="s">
        <v>46</v>
      </c>
      <c r="C35" s="77" t="s">
        <v>46</v>
      </c>
      <c r="D35" s="77"/>
      <c r="E35" s="77"/>
      <c r="F35" s="77"/>
      <c r="G35" s="77"/>
      <c r="H35" s="77"/>
      <c r="I35" s="77" t="s">
        <v>712</v>
      </c>
      <c r="J35" s="77"/>
      <c r="K35" s="77"/>
      <c r="L35" s="77" t="s">
        <v>713</v>
      </c>
      <c r="M35" s="77"/>
      <c r="N35" s="77"/>
      <c r="O35" s="77"/>
      <c r="P35" s="30" t="s">
        <v>330</v>
      </c>
      <c r="Q35" s="30" t="s">
        <v>170</v>
      </c>
      <c r="R35" s="30">
        <v>100</v>
      </c>
      <c r="S35" s="30">
        <v>65.63</v>
      </c>
      <c r="T35" s="30">
        <v>65.63</v>
      </c>
      <c r="U35" s="31">
        <f t="shared" si="0"/>
        <v>100</v>
      </c>
    </row>
    <row r="36" spans="1:22" ht="140.25" customHeight="1" x14ac:dyDescent="0.2">
      <c r="A36" s="25"/>
      <c r="B36" s="29" t="s">
        <v>46</v>
      </c>
      <c r="C36" s="77" t="s">
        <v>714</v>
      </c>
      <c r="D36" s="77"/>
      <c r="E36" s="77"/>
      <c r="F36" s="77"/>
      <c r="G36" s="77"/>
      <c r="H36" s="77"/>
      <c r="I36" s="77" t="s">
        <v>715</v>
      </c>
      <c r="J36" s="77"/>
      <c r="K36" s="77"/>
      <c r="L36" s="77" t="s">
        <v>716</v>
      </c>
      <c r="M36" s="77"/>
      <c r="N36" s="77"/>
      <c r="O36" s="77"/>
      <c r="P36" s="30" t="s">
        <v>43</v>
      </c>
      <c r="Q36" s="30" t="s">
        <v>717</v>
      </c>
      <c r="R36" s="30">
        <v>15.62</v>
      </c>
      <c r="S36" s="30" t="s">
        <v>45</v>
      </c>
      <c r="T36" s="30" t="s">
        <v>45</v>
      </c>
      <c r="U36" s="31" t="str">
        <f>IF(ISERR((S36-T36)*100/S36+100),"N/A",(S36-T36)*100/S36+100)</f>
        <v>N/A</v>
      </c>
    </row>
    <row r="37" spans="1:22" ht="108" customHeight="1" x14ac:dyDescent="0.2">
      <c r="A37" s="25"/>
      <c r="B37" s="29" t="s">
        <v>46</v>
      </c>
      <c r="C37" s="77" t="s">
        <v>46</v>
      </c>
      <c r="D37" s="77"/>
      <c r="E37" s="77"/>
      <c r="F37" s="77"/>
      <c r="G37" s="77"/>
      <c r="H37" s="77"/>
      <c r="I37" s="77" t="s">
        <v>718</v>
      </c>
      <c r="J37" s="77"/>
      <c r="K37" s="77"/>
      <c r="L37" s="77" t="s">
        <v>719</v>
      </c>
      <c r="M37" s="77"/>
      <c r="N37" s="77"/>
      <c r="O37" s="77"/>
      <c r="P37" s="30" t="s">
        <v>43</v>
      </c>
      <c r="Q37" s="30" t="s">
        <v>717</v>
      </c>
      <c r="R37" s="30">
        <v>16.62</v>
      </c>
      <c r="S37" s="30" t="s">
        <v>45</v>
      </c>
      <c r="T37" s="30" t="s">
        <v>45</v>
      </c>
      <c r="U37" s="31" t="str">
        <f>IF(ISERR(T37/S37*100),"N/A",T37/S37*100)</f>
        <v>N/A</v>
      </c>
    </row>
    <row r="38" spans="1:22" ht="131.25" customHeight="1" x14ac:dyDescent="0.2">
      <c r="A38" s="25"/>
      <c r="B38" s="29" t="s">
        <v>46</v>
      </c>
      <c r="C38" s="77" t="s">
        <v>46</v>
      </c>
      <c r="D38" s="77"/>
      <c r="E38" s="77"/>
      <c r="F38" s="77"/>
      <c r="G38" s="77"/>
      <c r="H38" s="77"/>
      <c r="I38" s="77" t="s">
        <v>720</v>
      </c>
      <c r="J38" s="77"/>
      <c r="K38" s="77"/>
      <c r="L38" s="77" t="s">
        <v>721</v>
      </c>
      <c r="M38" s="77"/>
      <c r="N38" s="77"/>
      <c r="O38" s="77"/>
      <c r="P38" s="30" t="s">
        <v>43</v>
      </c>
      <c r="Q38" s="30" t="s">
        <v>717</v>
      </c>
      <c r="R38" s="30">
        <v>63.92</v>
      </c>
      <c r="S38" s="30" t="s">
        <v>45</v>
      </c>
      <c r="T38" s="30" t="s">
        <v>45</v>
      </c>
      <c r="U38" s="31" t="str">
        <f>IF(ISERR(T38/S38*100),"N/A",T38/S38*100)</f>
        <v>N/A</v>
      </c>
    </row>
    <row r="39" spans="1:22" ht="108" customHeight="1" thickBot="1" x14ac:dyDescent="0.25">
      <c r="A39" s="25"/>
      <c r="B39" s="29" t="s">
        <v>46</v>
      </c>
      <c r="C39" s="77" t="s">
        <v>722</v>
      </c>
      <c r="D39" s="77"/>
      <c r="E39" s="77"/>
      <c r="F39" s="77"/>
      <c r="G39" s="77"/>
      <c r="H39" s="77"/>
      <c r="I39" s="77" t="s">
        <v>723</v>
      </c>
      <c r="J39" s="77"/>
      <c r="K39" s="77"/>
      <c r="L39" s="77" t="s">
        <v>724</v>
      </c>
      <c r="M39" s="77"/>
      <c r="N39" s="77"/>
      <c r="O39" s="77"/>
      <c r="P39" s="30" t="s">
        <v>725</v>
      </c>
      <c r="Q39" s="30" t="s">
        <v>160</v>
      </c>
      <c r="R39" s="33">
        <v>6</v>
      </c>
      <c r="S39" s="33">
        <v>0</v>
      </c>
      <c r="T39" s="33">
        <v>0</v>
      </c>
      <c r="U39" s="31" t="str">
        <f>IF(ISERR(T39/S39*100),"N/A",T39/S39*100)</f>
        <v>N/A</v>
      </c>
    </row>
    <row r="40" spans="1:22" ht="22.5" customHeight="1" thickTop="1" thickBot="1" x14ac:dyDescent="0.25">
      <c r="B40" s="8" t="s">
        <v>108</v>
      </c>
      <c r="C40" s="9"/>
      <c r="D40" s="9"/>
      <c r="E40" s="9"/>
      <c r="F40" s="9"/>
      <c r="G40" s="9"/>
      <c r="H40" s="10"/>
      <c r="I40" s="10"/>
      <c r="J40" s="10"/>
      <c r="K40" s="10"/>
      <c r="L40" s="10"/>
      <c r="M40" s="10"/>
      <c r="N40" s="10"/>
      <c r="O40" s="10"/>
      <c r="P40" s="10"/>
      <c r="Q40" s="10"/>
      <c r="R40" s="10"/>
      <c r="S40" s="10"/>
      <c r="T40" s="10"/>
      <c r="U40" s="11"/>
      <c r="V40" s="34"/>
    </row>
    <row r="41" spans="1:22" ht="26.25" customHeight="1" thickTop="1" x14ac:dyDescent="0.2">
      <c r="B41" s="35"/>
      <c r="C41" s="36"/>
      <c r="D41" s="36"/>
      <c r="E41" s="36"/>
      <c r="F41" s="36"/>
      <c r="G41" s="36"/>
      <c r="H41" s="37"/>
      <c r="I41" s="37"/>
      <c r="J41" s="37"/>
      <c r="K41" s="37"/>
      <c r="L41" s="37"/>
      <c r="M41" s="37"/>
      <c r="N41" s="37"/>
      <c r="O41" s="37"/>
      <c r="P41" s="38"/>
      <c r="Q41" s="39"/>
      <c r="R41" s="40" t="s">
        <v>109</v>
      </c>
      <c r="S41" s="22" t="s">
        <v>110</v>
      </c>
      <c r="T41" s="40" t="s">
        <v>111</v>
      </c>
      <c r="U41" s="22" t="s">
        <v>112</v>
      </c>
    </row>
    <row r="42" spans="1:22" ht="26.25" customHeight="1" thickBot="1" x14ac:dyDescent="0.25">
      <c r="B42" s="41"/>
      <c r="C42" s="42"/>
      <c r="D42" s="42"/>
      <c r="E42" s="42"/>
      <c r="F42" s="42"/>
      <c r="G42" s="42"/>
      <c r="H42" s="43"/>
      <c r="I42" s="43"/>
      <c r="J42" s="43"/>
      <c r="K42" s="43"/>
      <c r="L42" s="43"/>
      <c r="M42" s="43"/>
      <c r="N42" s="43"/>
      <c r="O42" s="43"/>
      <c r="P42" s="44"/>
      <c r="Q42" s="45"/>
      <c r="R42" s="46" t="s">
        <v>113</v>
      </c>
      <c r="S42" s="45" t="s">
        <v>113</v>
      </c>
      <c r="T42" s="45" t="s">
        <v>113</v>
      </c>
      <c r="U42" s="45" t="s">
        <v>114</v>
      </c>
    </row>
    <row r="43" spans="1:22" ht="13.5" customHeight="1" thickBot="1" x14ac:dyDescent="0.25">
      <c r="B43" s="78" t="s">
        <v>115</v>
      </c>
      <c r="C43" s="79"/>
      <c r="D43" s="79"/>
      <c r="E43" s="47"/>
      <c r="F43" s="47"/>
      <c r="G43" s="47"/>
      <c r="H43" s="48"/>
      <c r="I43" s="48"/>
      <c r="J43" s="48"/>
      <c r="K43" s="48"/>
      <c r="L43" s="48"/>
      <c r="M43" s="48"/>
      <c r="N43" s="48"/>
      <c r="O43" s="48"/>
      <c r="P43" s="49"/>
      <c r="Q43" s="49"/>
      <c r="R43" s="50">
        <v>288</v>
      </c>
      <c r="S43" s="50">
        <v>257.793162</v>
      </c>
      <c r="T43" s="50">
        <v>263.04001593000004</v>
      </c>
      <c r="U43" s="51">
        <f>+IF(ISERR(T43/S43*100),"N/A",T43/S43*100)</f>
        <v>102.0352960060283</v>
      </c>
    </row>
    <row r="44" spans="1:22" ht="13.5" customHeight="1" thickBot="1" x14ac:dyDescent="0.25">
      <c r="B44" s="80" t="s">
        <v>116</v>
      </c>
      <c r="C44" s="81"/>
      <c r="D44" s="81"/>
      <c r="E44" s="52"/>
      <c r="F44" s="52"/>
      <c r="G44" s="52"/>
      <c r="H44" s="53"/>
      <c r="I44" s="53"/>
      <c r="J44" s="53"/>
      <c r="K44" s="53"/>
      <c r="L44" s="53"/>
      <c r="M44" s="53"/>
      <c r="N44" s="53"/>
      <c r="O44" s="53"/>
      <c r="P44" s="54"/>
      <c r="Q44" s="54"/>
      <c r="R44" s="50">
        <v>288.00000000000006</v>
      </c>
      <c r="S44" s="50">
        <v>264.03501611000007</v>
      </c>
      <c r="T44" s="50">
        <v>263.04001593000004</v>
      </c>
      <c r="U44" s="51">
        <f>+IF(ISERR(T44/S44*100),"N/A",T44/S44*100)</f>
        <v>99.623155975802277</v>
      </c>
    </row>
    <row r="45" spans="1:22" ht="14.85" customHeight="1" thickTop="1" thickBot="1" x14ac:dyDescent="0.25">
      <c r="B45" s="8" t="s">
        <v>117</v>
      </c>
      <c r="C45" s="9"/>
      <c r="D45" s="9"/>
      <c r="E45" s="9"/>
      <c r="F45" s="9"/>
      <c r="G45" s="9"/>
      <c r="H45" s="10"/>
      <c r="I45" s="10"/>
      <c r="J45" s="10"/>
      <c r="K45" s="10"/>
      <c r="L45" s="10"/>
      <c r="M45" s="10"/>
      <c r="N45" s="10"/>
      <c r="O45" s="10"/>
      <c r="P45" s="10"/>
      <c r="Q45" s="10"/>
      <c r="R45" s="10"/>
      <c r="S45" s="10"/>
      <c r="T45" s="10"/>
      <c r="U45" s="11"/>
    </row>
    <row r="46" spans="1:22" ht="44.25" customHeight="1" thickTop="1" x14ac:dyDescent="0.2">
      <c r="B46" s="82" t="s">
        <v>118</v>
      </c>
      <c r="C46" s="83"/>
      <c r="D46" s="83"/>
      <c r="E46" s="83"/>
      <c r="F46" s="83"/>
      <c r="G46" s="83"/>
      <c r="H46" s="83"/>
      <c r="I46" s="83"/>
      <c r="J46" s="83"/>
      <c r="K46" s="83"/>
      <c r="L46" s="83"/>
      <c r="M46" s="83"/>
      <c r="N46" s="83"/>
      <c r="O46" s="83"/>
      <c r="P46" s="83"/>
      <c r="Q46" s="83"/>
      <c r="R46" s="83"/>
      <c r="S46" s="83"/>
      <c r="T46" s="83"/>
      <c r="U46" s="84"/>
    </row>
    <row r="47" spans="1:22" ht="86.25" customHeight="1" x14ac:dyDescent="0.2">
      <c r="B47" s="74" t="s">
        <v>726</v>
      </c>
      <c r="C47" s="75"/>
      <c r="D47" s="75"/>
      <c r="E47" s="75"/>
      <c r="F47" s="75"/>
      <c r="G47" s="75"/>
      <c r="H47" s="75"/>
      <c r="I47" s="75"/>
      <c r="J47" s="75"/>
      <c r="K47" s="75"/>
      <c r="L47" s="75"/>
      <c r="M47" s="75"/>
      <c r="N47" s="75"/>
      <c r="O47" s="75"/>
      <c r="P47" s="75"/>
      <c r="Q47" s="75"/>
      <c r="R47" s="75"/>
      <c r="S47" s="75"/>
      <c r="T47" s="75"/>
      <c r="U47" s="76"/>
    </row>
    <row r="48" spans="1:22" ht="86.25" customHeight="1" x14ac:dyDescent="0.2">
      <c r="B48" s="74" t="s">
        <v>727</v>
      </c>
      <c r="C48" s="75"/>
      <c r="D48" s="75"/>
      <c r="E48" s="75"/>
      <c r="F48" s="75"/>
      <c r="G48" s="75"/>
      <c r="H48" s="75"/>
      <c r="I48" s="75"/>
      <c r="J48" s="75"/>
      <c r="K48" s="75"/>
      <c r="L48" s="75"/>
      <c r="M48" s="75"/>
      <c r="N48" s="75"/>
      <c r="O48" s="75"/>
      <c r="P48" s="75"/>
      <c r="Q48" s="75"/>
      <c r="R48" s="75"/>
      <c r="S48" s="75"/>
      <c r="T48" s="75"/>
      <c r="U48" s="76"/>
    </row>
    <row r="49" spans="2:21" ht="71.25" customHeight="1" x14ac:dyDescent="0.2">
      <c r="B49" s="74" t="s">
        <v>728</v>
      </c>
      <c r="C49" s="75"/>
      <c r="D49" s="75"/>
      <c r="E49" s="75"/>
      <c r="F49" s="75"/>
      <c r="G49" s="75"/>
      <c r="H49" s="75"/>
      <c r="I49" s="75"/>
      <c r="J49" s="75"/>
      <c r="K49" s="75"/>
      <c r="L49" s="75"/>
      <c r="M49" s="75"/>
      <c r="N49" s="75"/>
      <c r="O49" s="75"/>
      <c r="P49" s="75"/>
      <c r="Q49" s="75"/>
      <c r="R49" s="75"/>
      <c r="S49" s="75"/>
      <c r="T49" s="75"/>
      <c r="U49" s="76"/>
    </row>
    <row r="50" spans="2:21" ht="106.35" customHeight="1" x14ac:dyDescent="0.2">
      <c r="B50" s="74" t="s">
        <v>729</v>
      </c>
      <c r="C50" s="75"/>
      <c r="D50" s="75"/>
      <c r="E50" s="75"/>
      <c r="F50" s="75"/>
      <c r="G50" s="75"/>
      <c r="H50" s="75"/>
      <c r="I50" s="75"/>
      <c r="J50" s="75"/>
      <c r="K50" s="75"/>
      <c r="L50" s="75"/>
      <c r="M50" s="75"/>
      <c r="N50" s="75"/>
      <c r="O50" s="75"/>
      <c r="P50" s="75"/>
      <c r="Q50" s="75"/>
      <c r="R50" s="75"/>
      <c r="S50" s="75"/>
      <c r="T50" s="75"/>
      <c r="U50" s="76"/>
    </row>
    <row r="51" spans="2:21" ht="54.75" customHeight="1" x14ac:dyDescent="0.2">
      <c r="B51" s="74" t="s">
        <v>730</v>
      </c>
      <c r="C51" s="75"/>
      <c r="D51" s="75"/>
      <c r="E51" s="75"/>
      <c r="F51" s="75"/>
      <c r="G51" s="75"/>
      <c r="H51" s="75"/>
      <c r="I51" s="75"/>
      <c r="J51" s="75"/>
      <c r="K51" s="75"/>
      <c r="L51" s="75"/>
      <c r="M51" s="75"/>
      <c r="N51" s="75"/>
      <c r="O51" s="75"/>
      <c r="P51" s="75"/>
      <c r="Q51" s="75"/>
      <c r="R51" s="75"/>
      <c r="S51" s="75"/>
      <c r="T51" s="75"/>
      <c r="U51" s="76"/>
    </row>
    <row r="52" spans="2:21" ht="55.5" customHeight="1" x14ac:dyDescent="0.2">
      <c r="B52" s="74" t="s">
        <v>731</v>
      </c>
      <c r="C52" s="75"/>
      <c r="D52" s="75"/>
      <c r="E52" s="75"/>
      <c r="F52" s="75"/>
      <c r="G52" s="75"/>
      <c r="H52" s="75"/>
      <c r="I52" s="75"/>
      <c r="J52" s="75"/>
      <c r="K52" s="75"/>
      <c r="L52" s="75"/>
      <c r="M52" s="75"/>
      <c r="N52" s="75"/>
      <c r="O52" s="75"/>
      <c r="P52" s="75"/>
      <c r="Q52" s="75"/>
      <c r="R52" s="75"/>
      <c r="S52" s="75"/>
      <c r="T52" s="75"/>
      <c r="U52" s="76"/>
    </row>
    <row r="53" spans="2:21" ht="55.5" customHeight="1" x14ac:dyDescent="0.2">
      <c r="B53" s="74" t="s">
        <v>732</v>
      </c>
      <c r="C53" s="75"/>
      <c r="D53" s="75"/>
      <c r="E53" s="75"/>
      <c r="F53" s="75"/>
      <c r="G53" s="75"/>
      <c r="H53" s="75"/>
      <c r="I53" s="75"/>
      <c r="J53" s="75"/>
      <c r="K53" s="75"/>
      <c r="L53" s="75"/>
      <c r="M53" s="75"/>
      <c r="N53" s="75"/>
      <c r="O53" s="75"/>
      <c r="P53" s="75"/>
      <c r="Q53" s="75"/>
      <c r="R53" s="75"/>
      <c r="S53" s="75"/>
      <c r="T53" s="75"/>
      <c r="U53" s="76"/>
    </row>
  </sheetData>
  <mergeCells count="93">
    <mergeCell ref="B1:L1"/>
    <mergeCell ref="D4:H4"/>
    <mergeCell ref="L4:O4"/>
    <mergeCell ref="Q4:R4"/>
    <mergeCell ref="T4:U4"/>
    <mergeCell ref="B14:U14"/>
    <mergeCell ref="B5:U5"/>
    <mergeCell ref="B6:U6"/>
    <mergeCell ref="T18:T19"/>
    <mergeCell ref="U18:U19"/>
    <mergeCell ref="P15:Q15"/>
    <mergeCell ref="T15:U15"/>
    <mergeCell ref="P18:P19"/>
    <mergeCell ref="Q18:Q19"/>
    <mergeCell ref="R18:S18"/>
    <mergeCell ref="B17:B19"/>
    <mergeCell ref="C17:H19"/>
    <mergeCell ref="I17:S17"/>
    <mergeCell ref="T17:U17"/>
    <mergeCell ref="I18:K19"/>
    <mergeCell ref="L18:O19"/>
    <mergeCell ref="C20:H20"/>
    <mergeCell ref="I20:K20"/>
    <mergeCell ref="L20:O20"/>
    <mergeCell ref="C15:G15"/>
    <mergeCell ref="K15:M15"/>
    <mergeCell ref="C21:H21"/>
    <mergeCell ref="I21:K21"/>
    <mergeCell ref="L21:O21"/>
    <mergeCell ref="C22:H22"/>
    <mergeCell ref="I22:K22"/>
    <mergeCell ref="L22:O22"/>
    <mergeCell ref="C25:H25"/>
    <mergeCell ref="I25:K25"/>
    <mergeCell ref="L25:O25"/>
    <mergeCell ref="C26:H26"/>
    <mergeCell ref="I26:K26"/>
    <mergeCell ref="L26:O26"/>
    <mergeCell ref="C23:H23"/>
    <mergeCell ref="I23:K23"/>
    <mergeCell ref="L23:O23"/>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C33:H33"/>
    <mergeCell ref="I33:K33"/>
    <mergeCell ref="L33:O33"/>
    <mergeCell ref="C34:H34"/>
    <mergeCell ref="I34:K34"/>
    <mergeCell ref="L34:O34"/>
    <mergeCell ref="C31:H31"/>
    <mergeCell ref="I31:K31"/>
    <mergeCell ref="L31:O31"/>
    <mergeCell ref="C32:H32"/>
    <mergeCell ref="I32:K32"/>
    <mergeCell ref="L32:O32"/>
    <mergeCell ref="C37:H37"/>
    <mergeCell ref="I37:K37"/>
    <mergeCell ref="L37:O37"/>
    <mergeCell ref="C38:H38"/>
    <mergeCell ref="I38:K38"/>
    <mergeCell ref="L38:O38"/>
    <mergeCell ref="C35:H35"/>
    <mergeCell ref="I35:K35"/>
    <mergeCell ref="L35:O35"/>
    <mergeCell ref="C36:H36"/>
    <mergeCell ref="I36:K36"/>
    <mergeCell ref="L36:O36"/>
    <mergeCell ref="B47:U47"/>
    <mergeCell ref="C39:H39"/>
    <mergeCell ref="I39:K39"/>
    <mergeCell ref="L39:O39"/>
    <mergeCell ref="B43:D43"/>
    <mergeCell ref="B44:D44"/>
    <mergeCell ref="B46:U46"/>
    <mergeCell ref="B51:U51"/>
    <mergeCell ref="B52:U52"/>
    <mergeCell ref="B53:U53"/>
    <mergeCell ref="B48:U48"/>
    <mergeCell ref="B49:U49"/>
    <mergeCell ref="B50:U50"/>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9"/>
  <sheetViews>
    <sheetView view="pageBreakPreview" zoomScale="80" zoomScaleNormal="80" zoomScaleSheetLayoutView="80" workbookViewId="0">
      <selection activeCell="P4" sqref="P4"/>
    </sheetView>
  </sheetViews>
  <sheetFormatPr baseColWidth="10" defaultColWidth="10" defaultRowHeight="12.75" x14ac:dyDescent="0.2"/>
  <cols>
    <col min="1" max="1" width="3.5" style="1" customWidth="1"/>
    <col min="2" max="2" width="16.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733</v>
      </c>
      <c r="D4" s="118" t="s">
        <v>734</v>
      </c>
      <c r="E4" s="118"/>
      <c r="F4" s="118"/>
      <c r="G4" s="118"/>
      <c r="H4" s="118"/>
      <c r="I4" s="14"/>
      <c r="J4" s="15" t="s">
        <v>10</v>
      </c>
      <c r="K4" s="16" t="s">
        <v>11</v>
      </c>
      <c r="L4" s="119" t="s">
        <v>12</v>
      </c>
      <c r="M4" s="119"/>
      <c r="N4" s="119"/>
      <c r="O4" s="119"/>
      <c r="P4" s="15" t="s">
        <v>13</v>
      </c>
      <c r="Q4" s="119" t="s">
        <v>735</v>
      </c>
      <c r="R4" s="119"/>
      <c r="S4" s="15" t="s">
        <v>15</v>
      </c>
      <c r="T4" s="119" t="s">
        <v>235</v>
      </c>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888</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889</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736</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1"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1"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1" ht="144.75" customHeight="1" thickTop="1" thickBot="1" x14ac:dyDescent="0.25">
      <c r="A20" s="25"/>
      <c r="B20" s="26" t="s">
        <v>39</v>
      </c>
      <c r="C20" s="85" t="s">
        <v>737</v>
      </c>
      <c r="D20" s="85"/>
      <c r="E20" s="85"/>
      <c r="F20" s="85"/>
      <c r="G20" s="85"/>
      <c r="H20" s="85"/>
      <c r="I20" s="85" t="s">
        <v>738</v>
      </c>
      <c r="J20" s="85"/>
      <c r="K20" s="85"/>
      <c r="L20" s="85" t="s">
        <v>739</v>
      </c>
      <c r="M20" s="85"/>
      <c r="N20" s="85"/>
      <c r="O20" s="85"/>
      <c r="P20" s="27" t="s">
        <v>43</v>
      </c>
      <c r="Q20" s="27" t="s">
        <v>44</v>
      </c>
      <c r="R20" s="27" t="s">
        <v>45</v>
      </c>
      <c r="S20" s="27" t="s">
        <v>45</v>
      </c>
      <c r="T20" s="27" t="s">
        <v>45</v>
      </c>
      <c r="U20" s="28" t="str">
        <f t="shared" ref="U20:U37" si="0">IF(ISERR(T20/S20*100),"N/A",T20/S20*100)</f>
        <v>N/A</v>
      </c>
    </row>
    <row r="21" spans="1:21" ht="144.75" customHeight="1" thickTop="1" x14ac:dyDescent="0.2">
      <c r="A21" s="25"/>
      <c r="B21" s="26" t="s">
        <v>50</v>
      </c>
      <c r="C21" s="85" t="s">
        <v>740</v>
      </c>
      <c r="D21" s="85"/>
      <c r="E21" s="85"/>
      <c r="F21" s="85"/>
      <c r="G21" s="85"/>
      <c r="H21" s="85"/>
      <c r="I21" s="85" t="s">
        <v>741</v>
      </c>
      <c r="J21" s="85"/>
      <c r="K21" s="85"/>
      <c r="L21" s="85" t="s">
        <v>742</v>
      </c>
      <c r="M21" s="85"/>
      <c r="N21" s="85"/>
      <c r="O21" s="85"/>
      <c r="P21" s="27" t="s">
        <v>43</v>
      </c>
      <c r="Q21" s="27" t="s">
        <v>247</v>
      </c>
      <c r="R21" s="27">
        <v>95.01</v>
      </c>
      <c r="S21" s="27">
        <v>27.82</v>
      </c>
      <c r="T21" s="27">
        <v>97.5</v>
      </c>
      <c r="U21" s="28">
        <f t="shared" si="0"/>
        <v>350.46728971962614</v>
      </c>
    </row>
    <row r="22" spans="1:21" ht="144.75" customHeight="1" x14ac:dyDescent="0.2">
      <c r="A22" s="25"/>
      <c r="B22" s="29" t="s">
        <v>46</v>
      </c>
      <c r="C22" s="77" t="s">
        <v>46</v>
      </c>
      <c r="D22" s="77"/>
      <c r="E22" s="77"/>
      <c r="F22" s="77"/>
      <c r="G22" s="77"/>
      <c r="H22" s="77"/>
      <c r="I22" s="77" t="s">
        <v>743</v>
      </c>
      <c r="J22" s="77"/>
      <c r="K22" s="77"/>
      <c r="L22" s="77" t="s">
        <v>744</v>
      </c>
      <c r="M22" s="77"/>
      <c r="N22" s="77"/>
      <c r="O22" s="77"/>
      <c r="P22" s="30" t="s">
        <v>745</v>
      </c>
      <c r="Q22" s="30" t="s">
        <v>247</v>
      </c>
      <c r="R22" s="30">
        <v>35</v>
      </c>
      <c r="S22" s="30">
        <v>35</v>
      </c>
      <c r="T22" s="30">
        <v>35.33</v>
      </c>
      <c r="U22" s="31">
        <f t="shared" si="0"/>
        <v>100.94285714285714</v>
      </c>
    </row>
    <row r="23" spans="1:21" ht="144.75" customHeight="1" x14ac:dyDescent="0.2">
      <c r="A23" s="25"/>
      <c r="B23" s="29" t="s">
        <v>46</v>
      </c>
      <c r="C23" s="77" t="s">
        <v>46</v>
      </c>
      <c r="D23" s="77"/>
      <c r="E23" s="77"/>
      <c r="F23" s="77"/>
      <c r="G23" s="77"/>
      <c r="H23" s="77"/>
      <c r="I23" s="77" t="s">
        <v>746</v>
      </c>
      <c r="J23" s="77"/>
      <c r="K23" s="77"/>
      <c r="L23" s="77" t="s">
        <v>747</v>
      </c>
      <c r="M23" s="77"/>
      <c r="N23" s="77"/>
      <c r="O23" s="77"/>
      <c r="P23" s="30" t="s">
        <v>43</v>
      </c>
      <c r="Q23" s="30" t="s">
        <v>247</v>
      </c>
      <c r="R23" s="30">
        <v>85.02</v>
      </c>
      <c r="S23" s="30">
        <v>22.64</v>
      </c>
      <c r="T23" s="30">
        <v>76.44</v>
      </c>
      <c r="U23" s="31">
        <f t="shared" si="0"/>
        <v>337.63250883392226</v>
      </c>
    </row>
    <row r="24" spans="1:21" ht="144.75" customHeight="1" thickBot="1" x14ac:dyDescent="0.25">
      <c r="A24" s="25"/>
      <c r="B24" s="29" t="s">
        <v>46</v>
      </c>
      <c r="C24" s="77" t="s">
        <v>46</v>
      </c>
      <c r="D24" s="77"/>
      <c r="E24" s="77"/>
      <c r="F24" s="77"/>
      <c r="G24" s="77"/>
      <c r="H24" s="77"/>
      <c r="I24" s="77" t="s">
        <v>748</v>
      </c>
      <c r="J24" s="77"/>
      <c r="K24" s="77"/>
      <c r="L24" s="77" t="s">
        <v>749</v>
      </c>
      <c r="M24" s="77"/>
      <c r="N24" s="77"/>
      <c r="O24" s="77"/>
      <c r="P24" s="30" t="s">
        <v>43</v>
      </c>
      <c r="Q24" s="30" t="s">
        <v>247</v>
      </c>
      <c r="R24" s="30">
        <v>85.01</v>
      </c>
      <c r="S24" s="30">
        <v>26</v>
      </c>
      <c r="T24" s="30">
        <v>94.31</v>
      </c>
      <c r="U24" s="31">
        <f t="shared" si="0"/>
        <v>362.73076923076928</v>
      </c>
    </row>
    <row r="25" spans="1:21" ht="182.25" customHeight="1" thickTop="1" x14ac:dyDescent="0.2">
      <c r="A25" s="25"/>
      <c r="B25" s="26" t="s">
        <v>55</v>
      </c>
      <c r="C25" s="85" t="s">
        <v>750</v>
      </c>
      <c r="D25" s="85"/>
      <c r="E25" s="85"/>
      <c r="F25" s="85"/>
      <c r="G25" s="85"/>
      <c r="H25" s="85"/>
      <c r="I25" s="85" t="s">
        <v>751</v>
      </c>
      <c r="J25" s="85"/>
      <c r="K25" s="85"/>
      <c r="L25" s="85" t="s">
        <v>752</v>
      </c>
      <c r="M25" s="85"/>
      <c r="N25" s="85"/>
      <c r="O25" s="85"/>
      <c r="P25" s="27" t="s">
        <v>753</v>
      </c>
      <c r="Q25" s="27" t="s">
        <v>754</v>
      </c>
      <c r="R25" s="32">
        <v>90</v>
      </c>
      <c r="S25" s="32" t="s">
        <v>45</v>
      </c>
      <c r="T25" s="32" t="s">
        <v>45</v>
      </c>
      <c r="U25" s="28" t="str">
        <f t="shared" si="0"/>
        <v>N/A</v>
      </c>
    </row>
    <row r="26" spans="1:21" ht="108.75" customHeight="1" x14ac:dyDescent="0.2">
      <c r="A26" s="25"/>
      <c r="B26" s="29" t="s">
        <v>46</v>
      </c>
      <c r="C26" s="77" t="s">
        <v>755</v>
      </c>
      <c r="D26" s="77"/>
      <c r="E26" s="77"/>
      <c r="F26" s="77"/>
      <c r="G26" s="77"/>
      <c r="H26" s="77"/>
      <c r="I26" s="77" t="s">
        <v>756</v>
      </c>
      <c r="J26" s="77"/>
      <c r="K26" s="77"/>
      <c r="L26" s="77" t="s">
        <v>757</v>
      </c>
      <c r="M26" s="77"/>
      <c r="N26" s="77"/>
      <c r="O26" s="77"/>
      <c r="P26" s="30" t="s">
        <v>575</v>
      </c>
      <c r="Q26" s="30" t="s">
        <v>64</v>
      </c>
      <c r="R26" s="33">
        <v>300000</v>
      </c>
      <c r="S26" s="33">
        <v>300000</v>
      </c>
      <c r="T26" s="33">
        <v>275133</v>
      </c>
      <c r="U26" s="31">
        <f t="shared" si="0"/>
        <v>91.710999999999999</v>
      </c>
    </row>
    <row r="27" spans="1:21" ht="112.5" customHeight="1" x14ac:dyDescent="0.2">
      <c r="A27" s="25"/>
      <c r="B27" s="29" t="s">
        <v>46</v>
      </c>
      <c r="C27" s="77" t="s">
        <v>46</v>
      </c>
      <c r="D27" s="77"/>
      <c r="E27" s="77"/>
      <c r="F27" s="77"/>
      <c r="G27" s="77"/>
      <c r="H27" s="77"/>
      <c r="I27" s="77" t="s">
        <v>758</v>
      </c>
      <c r="J27" s="77"/>
      <c r="K27" s="77"/>
      <c r="L27" s="77" t="s">
        <v>759</v>
      </c>
      <c r="M27" s="77"/>
      <c r="N27" s="77"/>
      <c r="O27" s="77"/>
      <c r="P27" s="30" t="s">
        <v>202</v>
      </c>
      <c r="Q27" s="30" t="s">
        <v>64</v>
      </c>
      <c r="R27" s="33">
        <v>283021</v>
      </c>
      <c r="S27" s="33">
        <v>283021</v>
      </c>
      <c r="T27" s="33">
        <v>259304</v>
      </c>
      <c r="U27" s="31">
        <f t="shared" si="0"/>
        <v>91.620056462241322</v>
      </c>
    </row>
    <row r="28" spans="1:21" ht="112.5" customHeight="1" x14ac:dyDescent="0.2">
      <c r="A28" s="25"/>
      <c r="B28" s="29" t="s">
        <v>46</v>
      </c>
      <c r="C28" s="77" t="s">
        <v>46</v>
      </c>
      <c r="D28" s="77"/>
      <c r="E28" s="77"/>
      <c r="F28" s="77"/>
      <c r="G28" s="77"/>
      <c r="H28" s="77"/>
      <c r="I28" s="77" t="s">
        <v>760</v>
      </c>
      <c r="J28" s="77"/>
      <c r="K28" s="77"/>
      <c r="L28" s="77" t="s">
        <v>761</v>
      </c>
      <c r="M28" s="77"/>
      <c r="N28" s="77"/>
      <c r="O28" s="77"/>
      <c r="P28" s="30" t="s">
        <v>202</v>
      </c>
      <c r="Q28" s="30" t="s">
        <v>86</v>
      </c>
      <c r="R28" s="33">
        <v>1266289</v>
      </c>
      <c r="S28" s="33">
        <v>1214353</v>
      </c>
      <c r="T28" s="33">
        <v>1234740</v>
      </c>
      <c r="U28" s="31">
        <f t="shared" si="0"/>
        <v>101.67883638447799</v>
      </c>
    </row>
    <row r="29" spans="1:21" ht="112.5" customHeight="1" x14ac:dyDescent="0.2">
      <c r="A29" s="25"/>
      <c r="B29" s="29" t="s">
        <v>46</v>
      </c>
      <c r="C29" s="77" t="s">
        <v>46</v>
      </c>
      <c r="D29" s="77"/>
      <c r="E29" s="77"/>
      <c r="F29" s="77"/>
      <c r="G29" s="77"/>
      <c r="H29" s="77"/>
      <c r="I29" s="77" t="s">
        <v>762</v>
      </c>
      <c r="J29" s="77"/>
      <c r="K29" s="77"/>
      <c r="L29" s="77" t="s">
        <v>763</v>
      </c>
      <c r="M29" s="77"/>
      <c r="N29" s="77"/>
      <c r="O29" s="77"/>
      <c r="P29" s="30" t="s">
        <v>575</v>
      </c>
      <c r="Q29" s="30" t="s">
        <v>86</v>
      </c>
      <c r="R29" s="33">
        <v>1341000</v>
      </c>
      <c r="S29" s="33">
        <v>1286000</v>
      </c>
      <c r="T29" s="33">
        <v>1429522</v>
      </c>
      <c r="U29" s="31">
        <f t="shared" si="0"/>
        <v>111.16034214618973</v>
      </c>
    </row>
    <row r="30" spans="1:21" ht="75" customHeight="1" thickBot="1" x14ac:dyDescent="0.25">
      <c r="A30" s="25"/>
      <c r="B30" s="29" t="s">
        <v>46</v>
      </c>
      <c r="C30" s="77" t="s">
        <v>764</v>
      </c>
      <c r="D30" s="77"/>
      <c r="E30" s="77"/>
      <c r="F30" s="77"/>
      <c r="G30" s="77"/>
      <c r="H30" s="77"/>
      <c r="I30" s="77" t="s">
        <v>765</v>
      </c>
      <c r="J30" s="77"/>
      <c r="K30" s="77"/>
      <c r="L30" s="77" t="s">
        <v>766</v>
      </c>
      <c r="M30" s="77"/>
      <c r="N30" s="77"/>
      <c r="O30" s="77"/>
      <c r="P30" s="30" t="s">
        <v>767</v>
      </c>
      <c r="Q30" s="30" t="s">
        <v>64</v>
      </c>
      <c r="R30" s="33">
        <v>9700</v>
      </c>
      <c r="S30" s="33">
        <v>9700</v>
      </c>
      <c r="T30" s="33">
        <v>9122</v>
      </c>
      <c r="U30" s="31">
        <f t="shared" si="0"/>
        <v>94.041237113402062</v>
      </c>
    </row>
    <row r="31" spans="1:21" ht="122.25" customHeight="1" thickTop="1" x14ac:dyDescent="0.2">
      <c r="A31" s="25"/>
      <c r="B31" s="26" t="s">
        <v>93</v>
      </c>
      <c r="C31" s="85" t="s">
        <v>768</v>
      </c>
      <c r="D31" s="85"/>
      <c r="E31" s="85"/>
      <c r="F31" s="85"/>
      <c r="G31" s="85"/>
      <c r="H31" s="85"/>
      <c r="I31" s="85" t="s">
        <v>769</v>
      </c>
      <c r="J31" s="85"/>
      <c r="K31" s="85"/>
      <c r="L31" s="85" t="s">
        <v>770</v>
      </c>
      <c r="M31" s="85"/>
      <c r="N31" s="85"/>
      <c r="O31" s="85"/>
      <c r="P31" s="27" t="s">
        <v>43</v>
      </c>
      <c r="Q31" s="27" t="s">
        <v>60</v>
      </c>
      <c r="R31" s="27">
        <v>90</v>
      </c>
      <c r="S31" s="27">
        <v>99</v>
      </c>
      <c r="T31" s="27">
        <v>89.54</v>
      </c>
      <c r="U31" s="28">
        <f t="shared" si="0"/>
        <v>90.444444444444443</v>
      </c>
    </row>
    <row r="32" spans="1:21" ht="122.25" customHeight="1" x14ac:dyDescent="0.2">
      <c r="A32" s="25"/>
      <c r="B32" s="29" t="s">
        <v>46</v>
      </c>
      <c r="C32" s="77" t="s">
        <v>46</v>
      </c>
      <c r="D32" s="77"/>
      <c r="E32" s="77"/>
      <c r="F32" s="77"/>
      <c r="G32" s="77"/>
      <c r="H32" s="77"/>
      <c r="I32" s="77" t="s">
        <v>771</v>
      </c>
      <c r="J32" s="77"/>
      <c r="K32" s="77"/>
      <c r="L32" s="77" t="s">
        <v>772</v>
      </c>
      <c r="M32" s="77"/>
      <c r="N32" s="77"/>
      <c r="O32" s="77"/>
      <c r="P32" s="30" t="s">
        <v>43</v>
      </c>
      <c r="Q32" s="30" t="s">
        <v>773</v>
      </c>
      <c r="R32" s="30">
        <v>100</v>
      </c>
      <c r="S32" s="30">
        <v>100</v>
      </c>
      <c r="T32" s="30">
        <v>250</v>
      </c>
      <c r="U32" s="31">
        <f t="shared" si="0"/>
        <v>250</v>
      </c>
    </row>
    <row r="33" spans="1:22" ht="122.25" customHeight="1" x14ac:dyDescent="0.2">
      <c r="A33" s="25"/>
      <c r="B33" s="29" t="s">
        <v>46</v>
      </c>
      <c r="C33" s="77" t="s">
        <v>774</v>
      </c>
      <c r="D33" s="77"/>
      <c r="E33" s="77"/>
      <c r="F33" s="77"/>
      <c r="G33" s="77"/>
      <c r="H33" s="77"/>
      <c r="I33" s="77" t="s">
        <v>775</v>
      </c>
      <c r="J33" s="77"/>
      <c r="K33" s="77"/>
      <c r="L33" s="77" t="s">
        <v>776</v>
      </c>
      <c r="M33" s="77"/>
      <c r="N33" s="77"/>
      <c r="O33" s="77"/>
      <c r="P33" s="30" t="s">
        <v>43</v>
      </c>
      <c r="Q33" s="30" t="s">
        <v>60</v>
      </c>
      <c r="R33" s="30">
        <v>85</v>
      </c>
      <c r="S33" s="30">
        <v>85</v>
      </c>
      <c r="T33" s="30">
        <v>83.49</v>
      </c>
      <c r="U33" s="31">
        <f t="shared" si="0"/>
        <v>98.223529411764702</v>
      </c>
    </row>
    <row r="34" spans="1:22" ht="122.25" customHeight="1" x14ac:dyDescent="0.2">
      <c r="A34" s="25"/>
      <c r="B34" s="29" t="s">
        <v>46</v>
      </c>
      <c r="C34" s="77" t="s">
        <v>777</v>
      </c>
      <c r="D34" s="77"/>
      <c r="E34" s="77"/>
      <c r="F34" s="77"/>
      <c r="G34" s="77"/>
      <c r="H34" s="77"/>
      <c r="I34" s="77" t="s">
        <v>778</v>
      </c>
      <c r="J34" s="77"/>
      <c r="K34" s="77"/>
      <c r="L34" s="77" t="s">
        <v>779</v>
      </c>
      <c r="M34" s="77"/>
      <c r="N34" s="77"/>
      <c r="O34" s="77"/>
      <c r="P34" s="30" t="s">
        <v>43</v>
      </c>
      <c r="Q34" s="30" t="s">
        <v>60</v>
      </c>
      <c r="R34" s="30">
        <v>85</v>
      </c>
      <c r="S34" s="30">
        <v>85</v>
      </c>
      <c r="T34" s="30">
        <v>88.34</v>
      </c>
      <c r="U34" s="31">
        <f t="shared" si="0"/>
        <v>103.92941176470589</v>
      </c>
    </row>
    <row r="35" spans="1:22" ht="122.25" customHeight="1" x14ac:dyDescent="0.2">
      <c r="A35" s="25"/>
      <c r="B35" s="29" t="s">
        <v>46</v>
      </c>
      <c r="C35" s="77" t="s">
        <v>780</v>
      </c>
      <c r="D35" s="77"/>
      <c r="E35" s="77"/>
      <c r="F35" s="77"/>
      <c r="G35" s="77"/>
      <c r="H35" s="77"/>
      <c r="I35" s="77" t="s">
        <v>781</v>
      </c>
      <c r="J35" s="77"/>
      <c r="K35" s="77"/>
      <c r="L35" s="77" t="s">
        <v>782</v>
      </c>
      <c r="M35" s="77"/>
      <c r="N35" s="77"/>
      <c r="O35" s="77"/>
      <c r="P35" s="30" t="s">
        <v>43</v>
      </c>
      <c r="Q35" s="30" t="s">
        <v>160</v>
      </c>
      <c r="R35" s="30">
        <v>99</v>
      </c>
      <c r="S35" s="30">
        <v>99</v>
      </c>
      <c r="T35" s="30">
        <v>86.04</v>
      </c>
      <c r="U35" s="31">
        <f t="shared" si="0"/>
        <v>86.909090909090907</v>
      </c>
    </row>
    <row r="36" spans="1:22" ht="118.5" customHeight="1" x14ac:dyDescent="0.2">
      <c r="A36" s="25"/>
      <c r="B36" s="29" t="s">
        <v>46</v>
      </c>
      <c r="C36" s="77" t="s">
        <v>46</v>
      </c>
      <c r="D36" s="77"/>
      <c r="E36" s="77"/>
      <c r="F36" s="77"/>
      <c r="G36" s="77"/>
      <c r="H36" s="77"/>
      <c r="I36" s="77" t="s">
        <v>783</v>
      </c>
      <c r="J36" s="77"/>
      <c r="K36" s="77"/>
      <c r="L36" s="77" t="s">
        <v>784</v>
      </c>
      <c r="M36" s="77"/>
      <c r="N36" s="77"/>
      <c r="O36" s="77"/>
      <c r="P36" s="30" t="s">
        <v>753</v>
      </c>
      <c r="Q36" s="30" t="s">
        <v>86</v>
      </c>
      <c r="R36" s="30">
        <v>88.24</v>
      </c>
      <c r="S36" s="30">
        <v>88.24</v>
      </c>
      <c r="T36" s="30">
        <v>88.24</v>
      </c>
      <c r="U36" s="31">
        <f t="shared" si="0"/>
        <v>100</v>
      </c>
    </row>
    <row r="37" spans="1:22" ht="118.5" customHeight="1" thickBot="1" x14ac:dyDescent="0.25">
      <c r="A37" s="25"/>
      <c r="B37" s="29" t="s">
        <v>46</v>
      </c>
      <c r="C37" s="77" t="s">
        <v>785</v>
      </c>
      <c r="D37" s="77"/>
      <c r="E37" s="77"/>
      <c r="F37" s="77"/>
      <c r="G37" s="77"/>
      <c r="H37" s="77"/>
      <c r="I37" s="77" t="s">
        <v>786</v>
      </c>
      <c r="J37" s="77"/>
      <c r="K37" s="77"/>
      <c r="L37" s="77" t="s">
        <v>787</v>
      </c>
      <c r="M37" s="77"/>
      <c r="N37" s="77"/>
      <c r="O37" s="77"/>
      <c r="P37" s="30" t="s">
        <v>43</v>
      </c>
      <c r="Q37" s="30" t="s">
        <v>717</v>
      </c>
      <c r="R37" s="30">
        <v>99</v>
      </c>
      <c r="S37" s="30" t="s">
        <v>45</v>
      </c>
      <c r="T37" s="30" t="s">
        <v>45</v>
      </c>
      <c r="U37" s="31" t="str">
        <f t="shared" si="0"/>
        <v>N/A</v>
      </c>
    </row>
    <row r="38" spans="1:22" ht="22.5" customHeight="1" thickTop="1" thickBot="1" x14ac:dyDescent="0.25">
      <c r="B38" s="8" t="s">
        <v>108</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109</v>
      </c>
      <c r="S39" s="22" t="s">
        <v>110</v>
      </c>
      <c r="T39" s="40" t="s">
        <v>111</v>
      </c>
      <c r="U39" s="22" t="s">
        <v>112</v>
      </c>
    </row>
    <row r="40" spans="1:22" ht="26.25" customHeight="1" thickBot="1" x14ac:dyDescent="0.25">
      <c r="B40" s="41"/>
      <c r="C40" s="42"/>
      <c r="D40" s="42"/>
      <c r="E40" s="42"/>
      <c r="F40" s="42"/>
      <c r="G40" s="42"/>
      <c r="H40" s="43"/>
      <c r="I40" s="43"/>
      <c r="J40" s="43"/>
      <c r="K40" s="43"/>
      <c r="L40" s="43"/>
      <c r="M40" s="43"/>
      <c r="N40" s="43"/>
      <c r="O40" s="43"/>
      <c r="P40" s="44"/>
      <c r="Q40" s="45"/>
      <c r="R40" s="46" t="s">
        <v>113</v>
      </c>
      <c r="S40" s="45" t="s">
        <v>113</v>
      </c>
      <c r="T40" s="45" t="s">
        <v>113</v>
      </c>
      <c r="U40" s="45" t="s">
        <v>114</v>
      </c>
    </row>
    <row r="41" spans="1:22" ht="13.5" customHeight="1" thickBot="1" x14ac:dyDescent="0.25">
      <c r="B41" s="78" t="s">
        <v>115</v>
      </c>
      <c r="C41" s="79"/>
      <c r="D41" s="79"/>
      <c r="E41" s="47"/>
      <c r="F41" s="47"/>
      <c r="G41" s="47"/>
      <c r="H41" s="48"/>
      <c r="I41" s="48"/>
      <c r="J41" s="48"/>
      <c r="K41" s="48"/>
      <c r="L41" s="48"/>
      <c r="M41" s="48"/>
      <c r="N41" s="48"/>
      <c r="O41" s="48"/>
      <c r="P41" s="49"/>
      <c r="Q41" s="49"/>
      <c r="R41" s="50">
        <v>3682.3264389999999</v>
      </c>
      <c r="S41" s="50">
        <v>1469.645912</v>
      </c>
      <c r="T41" s="50">
        <v>1396.8889823700019</v>
      </c>
      <c r="U41" s="51">
        <f>+IF(ISERR(T41/S41*100),"N/A",T41/S41*100)</f>
        <v>95.049356512618388</v>
      </c>
    </row>
    <row r="42" spans="1:22" ht="13.5" customHeight="1" thickBot="1" x14ac:dyDescent="0.25">
      <c r="B42" s="80" t="s">
        <v>116</v>
      </c>
      <c r="C42" s="81"/>
      <c r="D42" s="81"/>
      <c r="E42" s="52"/>
      <c r="F42" s="52"/>
      <c r="G42" s="52"/>
      <c r="H42" s="53"/>
      <c r="I42" s="53"/>
      <c r="J42" s="53"/>
      <c r="K42" s="53"/>
      <c r="L42" s="53"/>
      <c r="M42" s="53"/>
      <c r="N42" s="53"/>
      <c r="O42" s="53"/>
      <c r="P42" s="54"/>
      <c r="Q42" s="54"/>
      <c r="R42" s="50">
        <v>3682.3264390000018</v>
      </c>
      <c r="S42" s="50">
        <v>1401.0188688100011</v>
      </c>
      <c r="T42" s="50">
        <v>1396.8889823700019</v>
      </c>
      <c r="U42" s="51">
        <f>+IF(ISERR(T42/S42*100),"N/A",T42/S42*100)</f>
        <v>99.705222639613197</v>
      </c>
    </row>
    <row r="43" spans="1:22" ht="14.85" customHeight="1" thickTop="1" thickBot="1" x14ac:dyDescent="0.25">
      <c r="B43" s="8" t="s">
        <v>117</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82" t="s">
        <v>118</v>
      </c>
      <c r="C44" s="83"/>
      <c r="D44" s="83"/>
      <c r="E44" s="83"/>
      <c r="F44" s="83"/>
      <c r="G44" s="83"/>
      <c r="H44" s="83"/>
      <c r="I44" s="83"/>
      <c r="J44" s="83"/>
      <c r="K44" s="83"/>
      <c r="L44" s="83"/>
      <c r="M44" s="83"/>
      <c r="N44" s="83"/>
      <c r="O44" s="83"/>
      <c r="P44" s="83"/>
      <c r="Q44" s="83"/>
      <c r="R44" s="83"/>
      <c r="S44" s="83"/>
      <c r="T44" s="83"/>
      <c r="U44" s="84"/>
    </row>
    <row r="45" spans="1:22" ht="65.25" customHeight="1" x14ac:dyDescent="0.2">
      <c r="B45" s="74" t="s">
        <v>788</v>
      </c>
      <c r="C45" s="75"/>
      <c r="D45" s="75"/>
      <c r="E45" s="75"/>
      <c r="F45" s="75"/>
      <c r="G45" s="75"/>
      <c r="H45" s="75"/>
      <c r="I45" s="75"/>
      <c r="J45" s="75"/>
      <c r="K45" s="75"/>
      <c r="L45" s="75"/>
      <c r="M45" s="75"/>
      <c r="N45" s="75"/>
      <c r="O45" s="75"/>
      <c r="P45" s="75"/>
      <c r="Q45" s="75"/>
      <c r="R45" s="75"/>
      <c r="S45" s="75"/>
      <c r="T45" s="75"/>
      <c r="U45" s="76"/>
    </row>
    <row r="46" spans="1:22" ht="140.25" customHeight="1" x14ac:dyDescent="0.2">
      <c r="B46" s="74" t="s">
        <v>789</v>
      </c>
      <c r="C46" s="75"/>
      <c r="D46" s="75"/>
      <c r="E46" s="75"/>
      <c r="F46" s="75"/>
      <c r="G46" s="75"/>
      <c r="H46" s="75"/>
      <c r="I46" s="75"/>
      <c r="J46" s="75"/>
      <c r="K46" s="75"/>
      <c r="L46" s="75"/>
      <c r="M46" s="75"/>
      <c r="N46" s="75"/>
      <c r="O46" s="75"/>
      <c r="P46" s="75"/>
      <c r="Q46" s="75"/>
      <c r="R46" s="75"/>
      <c r="S46" s="75"/>
      <c r="T46" s="75"/>
      <c r="U46" s="76"/>
    </row>
    <row r="47" spans="1:22" ht="135.94999999999999" customHeight="1" x14ac:dyDescent="0.2">
      <c r="B47" s="74" t="s">
        <v>790</v>
      </c>
      <c r="C47" s="75"/>
      <c r="D47" s="75"/>
      <c r="E47" s="75"/>
      <c r="F47" s="75"/>
      <c r="G47" s="75"/>
      <c r="H47" s="75"/>
      <c r="I47" s="75"/>
      <c r="J47" s="75"/>
      <c r="K47" s="75"/>
      <c r="L47" s="75"/>
      <c r="M47" s="75"/>
      <c r="N47" s="75"/>
      <c r="O47" s="75"/>
      <c r="P47" s="75"/>
      <c r="Q47" s="75"/>
      <c r="R47" s="75"/>
      <c r="S47" s="75"/>
      <c r="T47" s="75"/>
      <c r="U47" s="76"/>
    </row>
    <row r="48" spans="1:22" ht="78.2" customHeight="1" x14ac:dyDescent="0.2">
      <c r="B48" s="74" t="s">
        <v>791</v>
      </c>
      <c r="C48" s="75"/>
      <c r="D48" s="75"/>
      <c r="E48" s="75"/>
      <c r="F48" s="75"/>
      <c r="G48" s="75"/>
      <c r="H48" s="75"/>
      <c r="I48" s="75"/>
      <c r="J48" s="75"/>
      <c r="K48" s="75"/>
      <c r="L48" s="75"/>
      <c r="M48" s="75"/>
      <c r="N48" s="75"/>
      <c r="O48" s="75"/>
      <c r="P48" s="75"/>
      <c r="Q48" s="75"/>
      <c r="R48" s="75"/>
      <c r="S48" s="75"/>
      <c r="T48" s="75"/>
      <c r="U48" s="76"/>
    </row>
    <row r="49" spans="2:21" ht="31.35" customHeight="1" x14ac:dyDescent="0.2">
      <c r="B49" s="74" t="s">
        <v>792</v>
      </c>
      <c r="C49" s="75"/>
      <c r="D49" s="75"/>
      <c r="E49" s="75"/>
      <c r="F49" s="75"/>
      <c r="G49" s="75"/>
      <c r="H49" s="75"/>
      <c r="I49" s="75"/>
      <c r="J49" s="75"/>
      <c r="K49" s="75"/>
      <c r="L49" s="75"/>
      <c r="M49" s="75"/>
      <c r="N49" s="75"/>
      <c r="O49" s="75"/>
      <c r="P49" s="75"/>
      <c r="Q49" s="75"/>
      <c r="R49" s="75"/>
      <c r="S49" s="75"/>
      <c r="T49" s="75"/>
      <c r="U49" s="76"/>
    </row>
    <row r="50" spans="2:21" ht="41.45" customHeight="1" x14ac:dyDescent="0.2">
      <c r="B50" s="74" t="s">
        <v>793</v>
      </c>
      <c r="C50" s="75"/>
      <c r="D50" s="75"/>
      <c r="E50" s="75"/>
      <c r="F50" s="75"/>
      <c r="G50" s="75"/>
      <c r="H50" s="75"/>
      <c r="I50" s="75"/>
      <c r="J50" s="75"/>
      <c r="K50" s="75"/>
      <c r="L50" s="75"/>
      <c r="M50" s="75"/>
      <c r="N50" s="75"/>
      <c r="O50" s="75"/>
      <c r="P50" s="75"/>
      <c r="Q50" s="75"/>
      <c r="R50" s="75"/>
      <c r="S50" s="75"/>
      <c r="T50" s="75"/>
      <c r="U50" s="76"/>
    </row>
    <row r="51" spans="2:21" ht="59.1" customHeight="1" x14ac:dyDescent="0.2">
      <c r="B51" s="74" t="s">
        <v>794</v>
      </c>
      <c r="C51" s="75"/>
      <c r="D51" s="75"/>
      <c r="E51" s="75"/>
      <c r="F51" s="75"/>
      <c r="G51" s="75"/>
      <c r="H51" s="75"/>
      <c r="I51" s="75"/>
      <c r="J51" s="75"/>
      <c r="K51" s="75"/>
      <c r="L51" s="75"/>
      <c r="M51" s="75"/>
      <c r="N51" s="75"/>
      <c r="O51" s="75"/>
      <c r="P51" s="75"/>
      <c r="Q51" s="75"/>
      <c r="R51" s="75"/>
      <c r="S51" s="75"/>
      <c r="T51" s="75"/>
      <c r="U51" s="76"/>
    </row>
    <row r="52" spans="2:21" ht="64.5" customHeight="1" x14ac:dyDescent="0.2">
      <c r="B52" s="74" t="s">
        <v>795</v>
      </c>
      <c r="C52" s="75"/>
      <c r="D52" s="75"/>
      <c r="E52" s="75"/>
      <c r="F52" s="75"/>
      <c r="G52" s="75"/>
      <c r="H52" s="75"/>
      <c r="I52" s="75"/>
      <c r="J52" s="75"/>
      <c r="K52" s="75"/>
      <c r="L52" s="75"/>
      <c r="M52" s="75"/>
      <c r="N52" s="75"/>
      <c r="O52" s="75"/>
      <c r="P52" s="75"/>
      <c r="Q52" s="75"/>
      <c r="R52" s="75"/>
      <c r="S52" s="75"/>
      <c r="T52" s="75"/>
      <c r="U52" s="76"/>
    </row>
    <row r="53" spans="2:21" ht="61.5" customHeight="1" x14ac:dyDescent="0.2">
      <c r="B53" s="74" t="s">
        <v>796</v>
      </c>
      <c r="C53" s="75"/>
      <c r="D53" s="75"/>
      <c r="E53" s="75"/>
      <c r="F53" s="75"/>
      <c r="G53" s="75"/>
      <c r="H53" s="75"/>
      <c r="I53" s="75"/>
      <c r="J53" s="75"/>
      <c r="K53" s="75"/>
      <c r="L53" s="75"/>
      <c r="M53" s="75"/>
      <c r="N53" s="75"/>
      <c r="O53" s="75"/>
      <c r="P53" s="75"/>
      <c r="Q53" s="75"/>
      <c r="R53" s="75"/>
      <c r="S53" s="75"/>
      <c r="T53" s="75"/>
      <c r="U53" s="76"/>
    </row>
    <row r="54" spans="2:21" ht="80.25" customHeight="1" x14ac:dyDescent="0.2">
      <c r="B54" s="74" t="s">
        <v>797</v>
      </c>
      <c r="C54" s="75"/>
      <c r="D54" s="75"/>
      <c r="E54" s="75"/>
      <c r="F54" s="75"/>
      <c r="G54" s="75"/>
      <c r="H54" s="75"/>
      <c r="I54" s="75"/>
      <c r="J54" s="75"/>
      <c r="K54" s="75"/>
      <c r="L54" s="75"/>
      <c r="M54" s="75"/>
      <c r="N54" s="75"/>
      <c r="O54" s="75"/>
      <c r="P54" s="75"/>
      <c r="Q54" s="75"/>
      <c r="R54" s="75"/>
      <c r="S54" s="75"/>
      <c r="T54" s="75"/>
      <c r="U54" s="76"/>
    </row>
    <row r="55" spans="2:21" ht="63.75" customHeight="1" x14ac:dyDescent="0.2">
      <c r="B55" s="74" t="s">
        <v>798</v>
      </c>
      <c r="C55" s="75"/>
      <c r="D55" s="75"/>
      <c r="E55" s="75"/>
      <c r="F55" s="75"/>
      <c r="G55" s="75"/>
      <c r="H55" s="75"/>
      <c r="I55" s="75"/>
      <c r="J55" s="75"/>
      <c r="K55" s="75"/>
      <c r="L55" s="75"/>
      <c r="M55" s="75"/>
      <c r="N55" s="75"/>
      <c r="O55" s="75"/>
      <c r="P55" s="75"/>
      <c r="Q55" s="75"/>
      <c r="R55" s="75"/>
      <c r="S55" s="75"/>
      <c r="T55" s="75"/>
      <c r="U55" s="76"/>
    </row>
    <row r="56" spans="2:21" ht="57.75" customHeight="1" x14ac:dyDescent="0.2">
      <c r="B56" s="74" t="s">
        <v>799</v>
      </c>
      <c r="C56" s="75"/>
      <c r="D56" s="75"/>
      <c r="E56" s="75"/>
      <c r="F56" s="75"/>
      <c r="G56" s="75"/>
      <c r="H56" s="75"/>
      <c r="I56" s="75"/>
      <c r="J56" s="75"/>
      <c r="K56" s="75"/>
      <c r="L56" s="75"/>
      <c r="M56" s="75"/>
      <c r="N56" s="75"/>
      <c r="O56" s="75"/>
      <c r="P56" s="75"/>
      <c r="Q56" s="75"/>
      <c r="R56" s="75"/>
      <c r="S56" s="75"/>
      <c r="T56" s="75"/>
      <c r="U56" s="76"/>
    </row>
    <row r="57" spans="2:21" ht="64.5" customHeight="1" x14ac:dyDescent="0.2">
      <c r="B57" s="74" t="s">
        <v>800</v>
      </c>
      <c r="C57" s="75"/>
      <c r="D57" s="75"/>
      <c r="E57" s="75"/>
      <c r="F57" s="75"/>
      <c r="G57" s="75"/>
      <c r="H57" s="75"/>
      <c r="I57" s="75"/>
      <c r="J57" s="75"/>
      <c r="K57" s="75"/>
      <c r="L57" s="75"/>
      <c r="M57" s="75"/>
      <c r="N57" s="75"/>
      <c r="O57" s="75"/>
      <c r="P57" s="75"/>
      <c r="Q57" s="75"/>
      <c r="R57" s="75"/>
      <c r="S57" s="75"/>
      <c r="T57" s="75"/>
      <c r="U57" s="76"/>
    </row>
    <row r="58" spans="2:21" ht="53.25" customHeight="1" x14ac:dyDescent="0.2">
      <c r="B58" s="74" t="s">
        <v>801</v>
      </c>
      <c r="C58" s="75"/>
      <c r="D58" s="75"/>
      <c r="E58" s="75"/>
      <c r="F58" s="75"/>
      <c r="G58" s="75"/>
      <c r="H58" s="75"/>
      <c r="I58" s="75"/>
      <c r="J58" s="75"/>
      <c r="K58" s="75"/>
      <c r="L58" s="75"/>
      <c r="M58" s="75"/>
      <c r="N58" s="75"/>
      <c r="O58" s="75"/>
      <c r="P58" s="75"/>
      <c r="Q58" s="75"/>
      <c r="R58" s="75"/>
      <c r="S58" s="75"/>
      <c r="T58" s="75"/>
      <c r="U58" s="76"/>
    </row>
    <row r="59" spans="2:21" ht="34.5" customHeight="1" thickBot="1" x14ac:dyDescent="0.25">
      <c r="B59" s="71" t="s">
        <v>802</v>
      </c>
      <c r="C59" s="72"/>
      <c r="D59" s="72"/>
      <c r="E59" s="72"/>
      <c r="F59" s="72"/>
      <c r="G59" s="72"/>
      <c r="H59" s="72"/>
      <c r="I59" s="72"/>
      <c r="J59" s="72"/>
      <c r="K59" s="72"/>
      <c r="L59" s="72"/>
      <c r="M59" s="72"/>
      <c r="N59" s="72"/>
      <c r="O59" s="72"/>
      <c r="P59" s="72"/>
      <c r="Q59" s="72"/>
      <c r="R59" s="72"/>
      <c r="S59" s="72"/>
      <c r="T59" s="72"/>
      <c r="U59" s="73"/>
    </row>
  </sheetData>
  <mergeCells count="95">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C37:H37"/>
    <mergeCell ref="I37:K37"/>
    <mergeCell ref="L37:O37"/>
    <mergeCell ref="B41:D41"/>
    <mergeCell ref="B42:D42"/>
    <mergeCell ref="B44:U44"/>
    <mergeCell ref="B45:U45"/>
    <mergeCell ref="B46:U46"/>
    <mergeCell ref="B47:U47"/>
    <mergeCell ref="B59:U59"/>
    <mergeCell ref="B48:U48"/>
    <mergeCell ref="B49:U49"/>
    <mergeCell ref="B50:U50"/>
    <mergeCell ref="B51:U51"/>
    <mergeCell ref="B52:U52"/>
    <mergeCell ref="B53:U53"/>
    <mergeCell ref="B54:U54"/>
    <mergeCell ref="B55:U55"/>
    <mergeCell ref="B56:U56"/>
    <mergeCell ref="B57:U57"/>
    <mergeCell ref="B58:U5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zoomScale="80" zoomScaleNormal="80" zoomScaleSheetLayoutView="80" workbookViewId="0">
      <selection activeCell="J4" sqref="J4"/>
    </sheetView>
  </sheetViews>
  <sheetFormatPr baseColWidth="10" defaultColWidth="10" defaultRowHeight="12.75" x14ac:dyDescent="0.2"/>
  <cols>
    <col min="1" max="1" width="3.5" style="1" customWidth="1"/>
    <col min="2" max="2" width="16" style="1" customWidth="1"/>
    <col min="3" max="3" width="10.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2.87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803</v>
      </c>
      <c r="D4" s="118" t="s">
        <v>804</v>
      </c>
      <c r="E4" s="118"/>
      <c r="F4" s="118"/>
      <c r="G4" s="118"/>
      <c r="H4" s="118"/>
      <c r="I4" s="14"/>
      <c r="J4" s="15" t="s">
        <v>10</v>
      </c>
      <c r="K4" s="16" t="s">
        <v>11</v>
      </c>
      <c r="L4" s="119" t="s">
        <v>12</v>
      </c>
      <c r="M4" s="119"/>
      <c r="N4" s="119"/>
      <c r="O4" s="119"/>
      <c r="P4" s="15" t="s">
        <v>13</v>
      </c>
      <c r="Q4" s="119" t="s">
        <v>499</v>
      </c>
      <c r="R4" s="119"/>
      <c r="S4" s="15" t="s">
        <v>15</v>
      </c>
      <c r="T4" s="119"/>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888</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891</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37.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805</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2"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2"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2" ht="132" customHeight="1" thickTop="1" thickBot="1" x14ac:dyDescent="0.25">
      <c r="A20" s="25"/>
      <c r="B20" s="26" t="s">
        <v>39</v>
      </c>
      <c r="C20" s="85" t="s">
        <v>806</v>
      </c>
      <c r="D20" s="85"/>
      <c r="E20" s="85"/>
      <c r="F20" s="85"/>
      <c r="G20" s="85"/>
      <c r="H20" s="85"/>
      <c r="I20" s="85" t="s">
        <v>807</v>
      </c>
      <c r="J20" s="85"/>
      <c r="K20" s="85"/>
      <c r="L20" s="85" t="s">
        <v>808</v>
      </c>
      <c r="M20" s="85"/>
      <c r="N20" s="85"/>
      <c r="O20" s="85"/>
      <c r="P20" s="27" t="s">
        <v>43</v>
      </c>
      <c r="Q20" s="27" t="s">
        <v>49</v>
      </c>
      <c r="R20" s="27">
        <v>36.69</v>
      </c>
      <c r="S20" s="27" t="s">
        <v>45</v>
      </c>
      <c r="T20" s="27" t="s">
        <v>45</v>
      </c>
      <c r="U20" s="28" t="str">
        <f>IF(ISERR((S20-T20)*100/S20+100),"N/A",(S20-T20)*100/S20+100)</f>
        <v>N/A</v>
      </c>
    </row>
    <row r="21" spans="1:22" ht="132" customHeight="1" thickTop="1" x14ac:dyDescent="0.2">
      <c r="A21" s="25"/>
      <c r="B21" s="26" t="s">
        <v>50</v>
      </c>
      <c r="C21" s="85" t="s">
        <v>809</v>
      </c>
      <c r="D21" s="85"/>
      <c r="E21" s="85"/>
      <c r="F21" s="85"/>
      <c r="G21" s="85"/>
      <c r="H21" s="85"/>
      <c r="I21" s="85" t="s">
        <v>810</v>
      </c>
      <c r="J21" s="85"/>
      <c r="K21" s="85"/>
      <c r="L21" s="85" t="s">
        <v>811</v>
      </c>
      <c r="M21" s="85"/>
      <c r="N21" s="85"/>
      <c r="O21" s="85"/>
      <c r="P21" s="27" t="s">
        <v>202</v>
      </c>
      <c r="Q21" s="27" t="s">
        <v>572</v>
      </c>
      <c r="R21" s="32">
        <v>5727077</v>
      </c>
      <c r="S21" s="32">
        <v>5011230</v>
      </c>
      <c r="T21" s="32">
        <v>5095732</v>
      </c>
      <c r="U21" s="28">
        <f>IF(ISERR(T21/S21*100),"N/A",T21/S21*100)</f>
        <v>101.68625267648861</v>
      </c>
    </row>
    <row r="22" spans="1:22" ht="132" customHeight="1" thickBot="1" x14ac:dyDescent="0.25">
      <c r="A22" s="25"/>
      <c r="B22" s="29" t="s">
        <v>46</v>
      </c>
      <c r="C22" s="77" t="s">
        <v>46</v>
      </c>
      <c r="D22" s="77"/>
      <c r="E22" s="77"/>
      <c r="F22" s="77"/>
      <c r="G22" s="77"/>
      <c r="H22" s="77"/>
      <c r="I22" s="77" t="s">
        <v>812</v>
      </c>
      <c r="J22" s="77"/>
      <c r="K22" s="77"/>
      <c r="L22" s="77" t="s">
        <v>813</v>
      </c>
      <c r="M22" s="77"/>
      <c r="N22" s="77"/>
      <c r="O22" s="77"/>
      <c r="P22" s="30" t="s">
        <v>43</v>
      </c>
      <c r="Q22" s="30" t="s">
        <v>49</v>
      </c>
      <c r="R22" s="30">
        <v>4.49</v>
      </c>
      <c r="S22" s="30" t="s">
        <v>45</v>
      </c>
      <c r="T22" s="30" t="s">
        <v>45</v>
      </c>
      <c r="U22" s="31" t="str">
        <f>IF(ISERR((S22-T22)*100/S22+100),"N/A",(S22-T22)*100/S22+100)</f>
        <v>N/A</v>
      </c>
    </row>
    <row r="23" spans="1:22" ht="132" customHeight="1" thickTop="1" x14ac:dyDescent="0.2">
      <c r="A23" s="25"/>
      <c r="B23" s="26" t="s">
        <v>55</v>
      </c>
      <c r="C23" s="85" t="s">
        <v>814</v>
      </c>
      <c r="D23" s="85"/>
      <c r="E23" s="85"/>
      <c r="F23" s="85"/>
      <c r="G23" s="85"/>
      <c r="H23" s="85"/>
      <c r="I23" s="85" t="s">
        <v>815</v>
      </c>
      <c r="J23" s="85"/>
      <c r="K23" s="85"/>
      <c r="L23" s="85" t="s">
        <v>816</v>
      </c>
      <c r="M23" s="85"/>
      <c r="N23" s="85"/>
      <c r="O23" s="85"/>
      <c r="P23" s="27" t="s">
        <v>43</v>
      </c>
      <c r="Q23" s="27" t="s">
        <v>588</v>
      </c>
      <c r="R23" s="27">
        <v>94</v>
      </c>
      <c r="S23" s="27">
        <v>94</v>
      </c>
      <c r="T23" s="27">
        <v>88.35</v>
      </c>
      <c r="U23" s="28">
        <f t="shared" ref="U23:U30" si="0">IF(ISERR(T23/S23*100),"N/A",T23/S23*100)</f>
        <v>93.989361702127653</v>
      </c>
    </row>
    <row r="24" spans="1:22" ht="75" customHeight="1" x14ac:dyDescent="0.2">
      <c r="A24" s="25"/>
      <c r="B24" s="29" t="s">
        <v>46</v>
      </c>
      <c r="C24" s="77" t="s">
        <v>817</v>
      </c>
      <c r="D24" s="77"/>
      <c r="E24" s="77"/>
      <c r="F24" s="77"/>
      <c r="G24" s="77"/>
      <c r="H24" s="77"/>
      <c r="I24" s="77" t="s">
        <v>818</v>
      </c>
      <c r="J24" s="77"/>
      <c r="K24" s="77"/>
      <c r="L24" s="77" t="s">
        <v>819</v>
      </c>
      <c r="M24" s="77"/>
      <c r="N24" s="77"/>
      <c r="O24" s="77"/>
      <c r="P24" s="30" t="s">
        <v>43</v>
      </c>
      <c r="Q24" s="30" t="s">
        <v>588</v>
      </c>
      <c r="R24" s="30">
        <v>48.13</v>
      </c>
      <c r="S24" s="30">
        <v>45.61</v>
      </c>
      <c r="T24" s="30">
        <v>42.74</v>
      </c>
      <c r="U24" s="31">
        <f t="shared" si="0"/>
        <v>93.70752028064021</v>
      </c>
    </row>
    <row r="25" spans="1:22" ht="75" customHeight="1" x14ac:dyDescent="0.2">
      <c r="A25" s="25"/>
      <c r="B25" s="29" t="s">
        <v>46</v>
      </c>
      <c r="C25" s="77" t="s">
        <v>820</v>
      </c>
      <c r="D25" s="77"/>
      <c r="E25" s="77"/>
      <c r="F25" s="77"/>
      <c r="G25" s="77"/>
      <c r="H25" s="77"/>
      <c r="I25" s="77" t="s">
        <v>821</v>
      </c>
      <c r="J25" s="77"/>
      <c r="K25" s="77"/>
      <c r="L25" s="77" t="s">
        <v>822</v>
      </c>
      <c r="M25" s="77"/>
      <c r="N25" s="77"/>
      <c r="O25" s="77"/>
      <c r="P25" s="30" t="s">
        <v>43</v>
      </c>
      <c r="Q25" s="30" t="s">
        <v>513</v>
      </c>
      <c r="R25" s="30">
        <v>68.3</v>
      </c>
      <c r="S25" s="30" t="s">
        <v>45</v>
      </c>
      <c r="T25" s="30" t="s">
        <v>45</v>
      </c>
      <c r="U25" s="31" t="str">
        <f t="shared" si="0"/>
        <v>N/A</v>
      </c>
    </row>
    <row r="26" spans="1:22" ht="75" customHeight="1" thickBot="1" x14ac:dyDescent="0.25">
      <c r="A26" s="25"/>
      <c r="B26" s="29" t="s">
        <v>46</v>
      </c>
      <c r="C26" s="77" t="s">
        <v>823</v>
      </c>
      <c r="D26" s="77"/>
      <c r="E26" s="77"/>
      <c r="F26" s="77"/>
      <c r="G26" s="77"/>
      <c r="H26" s="77"/>
      <c r="I26" s="77" t="s">
        <v>824</v>
      </c>
      <c r="J26" s="77"/>
      <c r="K26" s="77"/>
      <c r="L26" s="77" t="s">
        <v>825</v>
      </c>
      <c r="M26" s="77"/>
      <c r="N26" s="77"/>
      <c r="O26" s="77"/>
      <c r="P26" s="30" t="s">
        <v>318</v>
      </c>
      <c r="Q26" s="30" t="s">
        <v>60</v>
      </c>
      <c r="R26" s="30">
        <v>300.41000000000003</v>
      </c>
      <c r="S26" s="30">
        <v>129.44</v>
      </c>
      <c r="T26" s="30">
        <v>427.98</v>
      </c>
      <c r="U26" s="31">
        <f t="shared" si="0"/>
        <v>330.63967861557478</v>
      </c>
    </row>
    <row r="27" spans="1:22" ht="75" customHeight="1" thickTop="1" x14ac:dyDescent="0.2">
      <c r="A27" s="25"/>
      <c r="B27" s="26" t="s">
        <v>93</v>
      </c>
      <c r="C27" s="85" t="s">
        <v>826</v>
      </c>
      <c r="D27" s="85"/>
      <c r="E27" s="85"/>
      <c r="F27" s="85"/>
      <c r="G27" s="85"/>
      <c r="H27" s="85"/>
      <c r="I27" s="85" t="s">
        <v>528</v>
      </c>
      <c r="J27" s="85"/>
      <c r="K27" s="85"/>
      <c r="L27" s="85" t="s">
        <v>827</v>
      </c>
      <c r="M27" s="85"/>
      <c r="N27" s="85"/>
      <c r="O27" s="85"/>
      <c r="P27" s="27" t="s">
        <v>43</v>
      </c>
      <c r="Q27" s="27" t="s">
        <v>588</v>
      </c>
      <c r="R27" s="27">
        <v>100</v>
      </c>
      <c r="S27" s="27">
        <v>97.89</v>
      </c>
      <c r="T27" s="27">
        <v>93.37</v>
      </c>
      <c r="U27" s="28">
        <f t="shared" si="0"/>
        <v>95.382572275002559</v>
      </c>
    </row>
    <row r="28" spans="1:22" ht="129" customHeight="1" x14ac:dyDescent="0.2">
      <c r="A28" s="25"/>
      <c r="B28" s="29" t="s">
        <v>46</v>
      </c>
      <c r="C28" s="77" t="s">
        <v>828</v>
      </c>
      <c r="D28" s="77"/>
      <c r="E28" s="77"/>
      <c r="F28" s="77"/>
      <c r="G28" s="77"/>
      <c r="H28" s="77"/>
      <c r="I28" s="77" t="s">
        <v>829</v>
      </c>
      <c r="J28" s="77"/>
      <c r="K28" s="77"/>
      <c r="L28" s="77" t="s">
        <v>830</v>
      </c>
      <c r="M28" s="77"/>
      <c r="N28" s="77"/>
      <c r="O28" s="77"/>
      <c r="P28" s="30" t="s">
        <v>43</v>
      </c>
      <c r="Q28" s="30" t="s">
        <v>588</v>
      </c>
      <c r="R28" s="30">
        <v>100</v>
      </c>
      <c r="S28" s="30">
        <v>73.98</v>
      </c>
      <c r="T28" s="30">
        <v>34.479999999999997</v>
      </c>
      <c r="U28" s="31">
        <f t="shared" si="0"/>
        <v>46.607191132738571</v>
      </c>
    </row>
    <row r="29" spans="1:22" ht="75" customHeight="1" x14ac:dyDescent="0.2">
      <c r="A29" s="25"/>
      <c r="B29" s="29" t="s">
        <v>46</v>
      </c>
      <c r="C29" s="77" t="s">
        <v>831</v>
      </c>
      <c r="D29" s="77"/>
      <c r="E29" s="77"/>
      <c r="F29" s="77"/>
      <c r="G29" s="77"/>
      <c r="H29" s="77"/>
      <c r="I29" s="77" t="s">
        <v>832</v>
      </c>
      <c r="J29" s="77"/>
      <c r="K29" s="77"/>
      <c r="L29" s="77" t="s">
        <v>833</v>
      </c>
      <c r="M29" s="77"/>
      <c r="N29" s="77"/>
      <c r="O29" s="77"/>
      <c r="P29" s="30" t="s">
        <v>107</v>
      </c>
      <c r="Q29" s="30" t="s">
        <v>60</v>
      </c>
      <c r="R29" s="33">
        <v>462</v>
      </c>
      <c r="S29" s="33">
        <v>199</v>
      </c>
      <c r="T29" s="33">
        <v>121</v>
      </c>
      <c r="U29" s="31">
        <f t="shared" si="0"/>
        <v>60.804020100502512</v>
      </c>
    </row>
    <row r="30" spans="1:22" ht="75" customHeight="1" thickBot="1" x14ac:dyDescent="0.25">
      <c r="A30" s="25"/>
      <c r="B30" s="29" t="s">
        <v>46</v>
      </c>
      <c r="C30" s="77" t="s">
        <v>46</v>
      </c>
      <c r="D30" s="77"/>
      <c r="E30" s="77"/>
      <c r="F30" s="77"/>
      <c r="G30" s="77"/>
      <c r="H30" s="77"/>
      <c r="I30" s="77" t="s">
        <v>834</v>
      </c>
      <c r="J30" s="77"/>
      <c r="K30" s="77"/>
      <c r="L30" s="77" t="s">
        <v>835</v>
      </c>
      <c r="M30" s="77"/>
      <c r="N30" s="77"/>
      <c r="O30" s="77"/>
      <c r="P30" s="30" t="s">
        <v>43</v>
      </c>
      <c r="Q30" s="30" t="s">
        <v>60</v>
      </c>
      <c r="R30" s="30">
        <v>100</v>
      </c>
      <c r="S30" s="30">
        <v>36.229999999999997</v>
      </c>
      <c r="T30" s="30">
        <v>21.74</v>
      </c>
      <c r="U30" s="31">
        <f t="shared" si="0"/>
        <v>60.005520287054928</v>
      </c>
    </row>
    <row r="31" spans="1:22" ht="22.5" customHeight="1" thickTop="1" thickBot="1" x14ac:dyDescent="0.25">
      <c r="B31" s="8" t="s">
        <v>108</v>
      </c>
      <c r="C31" s="9"/>
      <c r="D31" s="9"/>
      <c r="E31" s="9"/>
      <c r="F31" s="9"/>
      <c r="G31" s="9"/>
      <c r="H31" s="10"/>
      <c r="I31" s="10"/>
      <c r="J31" s="10"/>
      <c r="K31" s="10"/>
      <c r="L31" s="10"/>
      <c r="M31" s="10"/>
      <c r="N31" s="10"/>
      <c r="O31" s="10"/>
      <c r="P31" s="10"/>
      <c r="Q31" s="10"/>
      <c r="R31" s="10"/>
      <c r="S31" s="10"/>
      <c r="T31" s="10"/>
      <c r="U31" s="11"/>
      <c r="V31" s="34"/>
    </row>
    <row r="32" spans="1:22" ht="26.25" customHeight="1" thickTop="1" x14ac:dyDescent="0.2">
      <c r="B32" s="35"/>
      <c r="C32" s="36"/>
      <c r="D32" s="36"/>
      <c r="E32" s="36"/>
      <c r="F32" s="36"/>
      <c r="G32" s="36"/>
      <c r="H32" s="37"/>
      <c r="I32" s="37"/>
      <c r="J32" s="37"/>
      <c r="K32" s="37"/>
      <c r="L32" s="37"/>
      <c r="M32" s="37"/>
      <c r="N32" s="37"/>
      <c r="O32" s="37"/>
      <c r="P32" s="38"/>
      <c r="Q32" s="39"/>
      <c r="R32" s="40" t="s">
        <v>109</v>
      </c>
      <c r="S32" s="22" t="s">
        <v>110</v>
      </c>
      <c r="T32" s="40" t="s">
        <v>111</v>
      </c>
      <c r="U32" s="22" t="s">
        <v>112</v>
      </c>
    </row>
    <row r="33" spans="2:21" ht="26.25" customHeight="1" thickBot="1" x14ac:dyDescent="0.25">
      <c r="B33" s="41"/>
      <c r="C33" s="42"/>
      <c r="D33" s="42"/>
      <c r="E33" s="42"/>
      <c r="F33" s="42"/>
      <c r="G33" s="42"/>
      <c r="H33" s="43"/>
      <c r="I33" s="43"/>
      <c r="J33" s="43"/>
      <c r="K33" s="43"/>
      <c r="L33" s="43"/>
      <c r="M33" s="43"/>
      <c r="N33" s="43"/>
      <c r="O33" s="43"/>
      <c r="P33" s="44"/>
      <c r="Q33" s="45"/>
      <c r="R33" s="46" t="s">
        <v>113</v>
      </c>
      <c r="S33" s="45" t="s">
        <v>113</v>
      </c>
      <c r="T33" s="45" t="s">
        <v>113</v>
      </c>
      <c r="U33" s="45" t="s">
        <v>114</v>
      </c>
    </row>
    <row r="34" spans="2:21" ht="13.5" customHeight="1" thickBot="1" x14ac:dyDescent="0.25">
      <c r="B34" s="78" t="s">
        <v>115</v>
      </c>
      <c r="C34" s="79"/>
      <c r="D34" s="79"/>
      <c r="E34" s="47"/>
      <c r="F34" s="47"/>
      <c r="G34" s="47"/>
      <c r="H34" s="48"/>
      <c r="I34" s="48"/>
      <c r="J34" s="48"/>
      <c r="K34" s="48"/>
      <c r="L34" s="48"/>
      <c r="M34" s="48"/>
      <c r="N34" s="48"/>
      <c r="O34" s="48"/>
      <c r="P34" s="49"/>
      <c r="Q34" s="49"/>
      <c r="R34" s="50">
        <v>42225.520621000003</v>
      </c>
      <c r="S34" s="50">
        <v>18677.860786000001</v>
      </c>
      <c r="T34" s="50">
        <v>19099.712541350003</v>
      </c>
      <c r="U34" s="51">
        <f>+IF(ISERR(T34/S34*100),"N/A",T34/S34*100)</f>
        <v>102.25856569006126</v>
      </c>
    </row>
    <row r="35" spans="2:21" ht="13.5" customHeight="1" thickBot="1" x14ac:dyDescent="0.25">
      <c r="B35" s="80" t="s">
        <v>116</v>
      </c>
      <c r="C35" s="81"/>
      <c r="D35" s="81"/>
      <c r="E35" s="52"/>
      <c r="F35" s="52"/>
      <c r="G35" s="52"/>
      <c r="H35" s="53"/>
      <c r="I35" s="53"/>
      <c r="J35" s="53"/>
      <c r="K35" s="53"/>
      <c r="L35" s="53"/>
      <c r="M35" s="53"/>
      <c r="N35" s="53"/>
      <c r="O35" s="53"/>
      <c r="P35" s="54"/>
      <c r="Q35" s="54"/>
      <c r="R35" s="50">
        <v>42225.520620999989</v>
      </c>
      <c r="S35" s="50">
        <v>19717.094530189999</v>
      </c>
      <c r="T35" s="50">
        <v>19099.712541350003</v>
      </c>
      <c r="U35" s="51">
        <f>+IF(ISERR(T35/S35*100),"N/A",T35/S35*100)</f>
        <v>96.868798352137091</v>
      </c>
    </row>
    <row r="36" spans="2:21" ht="14.85" customHeight="1" thickTop="1" thickBot="1" x14ac:dyDescent="0.25">
      <c r="B36" s="8" t="s">
        <v>117</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82" t="s">
        <v>118</v>
      </c>
      <c r="C37" s="83"/>
      <c r="D37" s="83"/>
      <c r="E37" s="83"/>
      <c r="F37" s="83"/>
      <c r="G37" s="83"/>
      <c r="H37" s="83"/>
      <c r="I37" s="83"/>
      <c r="J37" s="83"/>
      <c r="K37" s="83"/>
      <c r="L37" s="83"/>
      <c r="M37" s="83"/>
      <c r="N37" s="83"/>
      <c r="O37" s="83"/>
      <c r="P37" s="83"/>
      <c r="Q37" s="83"/>
      <c r="R37" s="83"/>
      <c r="S37" s="83"/>
      <c r="T37" s="83"/>
      <c r="U37" s="84"/>
    </row>
    <row r="38" spans="2:21" ht="46.5" customHeight="1" x14ac:dyDescent="0.2">
      <c r="B38" s="74" t="s">
        <v>836</v>
      </c>
      <c r="C38" s="75"/>
      <c r="D38" s="75"/>
      <c r="E38" s="75"/>
      <c r="F38" s="75"/>
      <c r="G38" s="75"/>
      <c r="H38" s="75"/>
      <c r="I38" s="75"/>
      <c r="J38" s="75"/>
      <c r="K38" s="75"/>
      <c r="L38" s="75"/>
      <c r="M38" s="75"/>
      <c r="N38" s="75"/>
      <c r="O38" s="75"/>
      <c r="P38" s="75"/>
      <c r="Q38" s="75"/>
      <c r="R38" s="75"/>
      <c r="S38" s="75"/>
      <c r="T38" s="75"/>
      <c r="U38" s="76"/>
    </row>
    <row r="39" spans="2:21" ht="45.75" customHeight="1" x14ac:dyDescent="0.2">
      <c r="B39" s="74" t="s">
        <v>837</v>
      </c>
      <c r="C39" s="75"/>
      <c r="D39" s="75"/>
      <c r="E39" s="75"/>
      <c r="F39" s="75"/>
      <c r="G39" s="75"/>
      <c r="H39" s="75"/>
      <c r="I39" s="75"/>
      <c r="J39" s="75"/>
      <c r="K39" s="75"/>
      <c r="L39" s="75"/>
      <c r="M39" s="75"/>
      <c r="N39" s="75"/>
      <c r="O39" s="75"/>
      <c r="P39" s="75"/>
      <c r="Q39" s="75"/>
      <c r="R39" s="75"/>
      <c r="S39" s="75"/>
      <c r="T39" s="75"/>
      <c r="U39" s="76"/>
    </row>
    <row r="40" spans="2:21" ht="34.5" customHeight="1" x14ac:dyDescent="0.2">
      <c r="B40" s="74" t="s">
        <v>838</v>
      </c>
      <c r="C40" s="75"/>
      <c r="D40" s="75"/>
      <c r="E40" s="75"/>
      <c r="F40" s="75"/>
      <c r="G40" s="75"/>
      <c r="H40" s="75"/>
      <c r="I40" s="75"/>
      <c r="J40" s="75"/>
      <c r="K40" s="75"/>
      <c r="L40" s="75"/>
      <c r="M40" s="75"/>
      <c r="N40" s="75"/>
      <c r="O40" s="75"/>
      <c r="P40" s="75"/>
      <c r="Q40" s="75"/>
      <c r="R40" s="75"/>
      <c r="S40" s="75"/>
      <c r="T40" s="75"/>
      <c r="U40" s="76"/>
    </row>
    <row r="41" spans="2:21" ht="70.5" customHeight="1" x14ac:dyDescent="0.2">
      <c r="B41" s="74" t="s">
        <v>839</v>
      </c>
      <c r="C41" s="75"/>
      <c r="D41" s="75"/>
      <c r="E41" s="75"/>
      <c r="F41" s="75"/>
      <c r="G41" s="75"/>
      <c r="H41" s="75"/>
      <c r="I41" s="75"/>
      <c r="J41" s="75"/>
      <c r="K41" s="75"/>
      <c r="L41" s="75"/>
      <c r="M41" s="75"/>
      <c r="N41" s="75"/>
      <c r="O41" s="75"/>
      <c r="P41" s="75"/>
      <c r="Q41" s="75"/>
      <c r="R41" s="75"/>
      <c r="S41" s="75"/>
      <c r="T41" s="75"/>
      <c r="U41" s="76"/>
    </row>
    <row r="42" spans="2:21" ht="57" customHeight="1" x14ac:dyDescent="0.2">
      <c r="B42" s="74" t="s">
        <v>840</v>
      </c>
      <c r="C42" s="75"/>
      <c r="D42" s="75"/>
      <c r="E42" s="75"/>
      <c r="F42" s="75"/>
      <c r="G42" s="75"/>
      <c r="H42" s="75"/>
      <c r="I42" s="75"/>
      <c r="J42" s="75"/>
      <c r="K42" s="75"/>
      <c r="L42" s="75"/>
      <c r="M42" s="75"/>
      <c r="N42" s="75"/>
      <c r="O42" s="75"/>
      <c r="P42" s="75"/>
      <c r="Q42" s="75"/>
      <c r="R42" s="75"/>
      <c r="S42" s="75"/>
      <c r="T42" s="75"/>
      <c r="U42" s="76"/>
    </row>
    <row r="43" spans="2:21" ht="102.75" customHeight="1" x14ac:dyDescent="0.2">
      <c r="B43" s="74" t="s">
        <v>841</v>
      </c>
      <c r="C43" s="75"/>
      <c r="D43" s="75"/>
      <c r="E43" s="75"/>
      <c r="F43" s="75"/>
      <c r="G43" s="75"/>
      <c r="H43" s="75"/>
      <c r="I43" s="75"/>
      <c r="J43" s="75"/>
      <c r="K43" s="75"/>
      <c r="L43" s="75"/>
      <c r="M43" s="75"/>
      <c r="N43" s="75"/>
      <c r="O43" s="75"/>
      <c r="P43" s="75"/>
      <c r="Q43" s="75"/>
      <c r="R43" s="75"/>
      <c r="S43" s="75"/>
      <c r="T43" s="75"/>
      <c r="U43" s="76"/>
    </row>
    <row r="44" spans="2:21" ht="55.5" customHeight="1" x14ac:dyDescent="0.2">
      <c r="B44" s="74" t="s">
        <v>842</v>
      </c>
      <c r="C44" s="75"/>
      <c r="D44" s="75"/>
      <c r="E44" s="75"/>
      <c r="F44" s="75"/>
      <c r="G44" s="75"/>
      <c r="H44" s="75"/>
      <c r="I44" s="75"/>
      <c r="J44" s="75"/>
      <c r="K44" s="75"/>
      <c r="L44" s="75"/>
      <c r="M44" s="75"/>
      <c r="N44" s="75"/>
      <c r="O44" s="75"/>
      <c r="P44" s="75"/>
      <c r="Q44" s="75"/>
      <c r="R44" s="75"/>
      <c r="S44" s="75"/>
      <c r="T44" s="75"/>
      <c r="U44" s="76"/>
    </row>
    <row r="45" spans="2:21" ht="55.5" customHeight="1" thickBot="1" x14ac:dyDescent="0.25">
      <c r="B45" s="71" t="s">
        <v>843</v>
      </c>
      <c r="C45" s="72"/>
      <c r="D45" s="72"/>
      <c r="E45" s="72"/>
      <c r="F45" s="72"/>
      <c r="G45" s="72"/>
      <c r="H45" s="72"/>
      <c r="I45" s="72"/>
      <c r="J45" s="72"/>
      <c r="K45" s="72"/>
      <c r="L45" s="72"/>
      <c r="M45" s="72"/>
      <c r="N45" s="72"/>
      <c r="O45" s="72"/>
      <c r="P45" s="72"/>
      <c r="Q45" s="72"/>
      <c r="R45" s="72"/>
      <c r="S45" s="72"/>
      <c r="T45" s="72"/>
      <c r="U45" s="73"/>
    </row>
  </sheetData>
  <mergeCells count="67">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B34:D34"/>
    <mergeCell ref="B35:D35"/>
    <mergeCell ref="B37:U37"/>
    <mergeCell ref="B38:U38"/>
    <mergeCell ref="B44:U44"/>
    <mergeCell ref="B45:U45"/>
    <mergeCell ref="B39:U39"/>
    <mergeCell ref="B40:U40"/>
    <mergeCell ref="B41:U41"/>
    <mergeCell ref="B42:U42"/>
    <mergeCell ref="B43:U43"/>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3.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844</v>
      </c>
      <c r="D4" s="118" t="s">
        <v>845</v>
      </c>
      <c r="E4" s="118"/>
      <c r="F4" s="118"/>
      <c r="G4" s="118"/>
      <c r="H4" s="118"/>
      <c r="I4" s="14"/>
      <c r="J4" s="15" t="s">
        <v>10</v>
      </c>
      <c r="K4" s="16" t="s">
        <v>11</v>
      </c>
      <c r="L4" s="119" t="s">
        <v>12</v>
      </c>
      <c r="M4" s="119"/>
      <c r="N4" s="119"/>
      <c r="O4" s="119"/>
      <c r="P4" s="15" t="s">
        <v>13</v>
      </c>
      <c r="Q4" s="119" t="s">
        <v>846</v>
      </c>
      <c r="R4" s="119"/>
      <c r="S4" s="15" t="s">
        <v>15</v>
      </c>
      <c r="T4" s="119"/>
      <c r="U4" s="120"/>
    </row>
    <row r="5" spans="1:34" ht="15.75" thickTop="1" thickBot="1" x14ac:dyDescent="0.25">
      <c r="B5" s="113" t="s">
        <v>874</v>
      </c>
      <c r="C5" s="113"/>
      <c r="D5" s="113"/>
      <c r="E5" s="113"/>
      <c r="F5" s="113"/>
      <c r="G5" s="113"/>
      <c r="H5" s="113"/>
      <c r="I5" s="113"/>
      <c r="J5" s="113"/>
      <c r="K5" s="113"/>
      <c r="L5" s="113"/>
      <c r="M5" s="113"/>
      <c r="N5" s="113"/>
      <c r="O5" s="113"/>
      <c r="P5" s="113"/>
      <c r="Q5" s="113"/>
      <c r="R5" s="113"/>
      <c r="S5" s="113"/>
      <c r="T5" s="113"/>
      <c r="U5" s="113"/>
    </row>
    <row r="6" spans="1:34" ht="14.25" thickTop="1" thickBot="1" x14ac:dyDescent="0.25">
      <c r="B6" s="114" t="s">
        <v>875</v>
      </c>
      <c r="C6" s="115"/>
      <c r="D6" s="115"/>
      <c r="E6" s="115"/>
      <c r="F6" s="115"/>
      <c r="G6" s="115"/>
      <c r="H6" s="115"/>
      <c r="I6" s="115"/>
      <c r="J6" s="115"/>
      <c r="K6" s="115"/>
      <c r="L6" s="115"/>
      <c r="M6" s="115"/>
      <c r="N6" s="115"/>
      <c r="O6" s="115"/>
      <c r="P6" s="115"/>
      <c r="Q6" s="115"/>
      <c r="R6" s="115"/>
      <c r="S6" s="115"/>
      <c r="T6" s="115"/>
      <c r="U6" s="116"/>
    </row>
    <row r="7" spans="1:34" ht="14.25" x14ac:dyDescent="0.2">
      <c r="B7" s="55" t="s">
        <v>876</v>
      </c>
      <c r="C7" s="56"/>
      <c r="D7" s="56"/>
      <c r="E7" s="56"/>
      <c r="F7" s="56"/>
      <c r="G7" s="56"/>
      <c r="H7" s="56"/>
      <c r="I7" s="56"/>
      <c r="J7" s="56"/>
      <c r="K7" s="56"/>
      <c r="L7" s="56"/>
      <c r="M7" s="56"/>
      <c r="N7" s="56"/>
      <c r="O7" s="56"/>
      <c r="P7" s="56"/>
      <c r="Q7" s="56"/>
      <c r="R7" s="56"/>
      <c r="S7" s="56"/>
      <c r="T7" s="56"/>
      <c r="U7" s="57"/>
    </row>
    <row r="8" spans="1:34" x14ac:dyDescent="0.2">
      <c r="B8" s="58" t="s">
        <v>877</v>
      </c>
      <c r="C8" s="59"/>
      <c r="D8" s="59"/>
      <c r="E8" s="59"/>
      <c r="F8" s="59"/>
      <c r="G8" s="59"/>
      <c r="H8" s="59"/>
      <c r="I8" s="59"/>
      <c r="J8" s="59"/>
      <c r="K8" s="59"/>
      <c r="L8" s="59"/>
      <c r="M8" s="59"/>
      <c r="N8" s="59"/>
      <c r="O8" s="59"/>
      <c r="P8" s="59"/>
      <c r="Q8" s="59"/>
      <c r="R8" s="59"/>
      <c r="S8" s="59"/>
      <c r="T8" s="59"/>
      <c r="U8" s="60"/>
    </row>
    <row r="9" spans="1:34" ht="14.25" x14ac:dyDescent="0.2">
      <c r="B9" s="61"/>
      <c r="C9" s="62" t="s">
        <v>878</v>
      </c>
      <c r="D9" s="62"/>
      <c r="E9" s="62"/>
      <c r="F9" s="62"/>
      <c r="G9" s="62"/>
      <c r="H9" s="62"/>
      <c r="I9" s="62"/>
      <c r="J9" s="62"/>
      <c r="K9" s="62"/>
      <c r="L9" s="62"/>
      <c r="M9" s="62"/>
      <c r="N9" s="62"/>
      <c r="O9" s="62"/>
      <c r="P9" s="62"/>
      <c r="Q9" s="62"/>
      <c r="R9" s="62"/>
      <c r="S9" s="62"/>
      <c r="T9" s="62"/>
      <c r="U9" s="63"/>
    </row>
    <row r="10" spans="1:34" x14ac:dyDescent="0.2">
      <c r="B10" s="58"/>
      <c r="C10" s="59" t="s">
        <v>888</v>
      </c>
      <c r="D10" s="59"/>
      <c r="E10" s="59"/>
      <c r="F10" s="59"/>
      <c r="G10" s="59"/>
      <c r="H10" s="59"/>
      <c r="I10" s="59"/>
      <c r="J10" s="59"/>
      <c r="K10" s="59"/>
      <c r="L10" s="59"/>
      <c r="M10" s="59"/>
      <c r="N10" s="59"/>
      <c r="O10" s="59"/>
      <c r="P10" s="59"/>
      <c r="Q10" s="59"/>
      <c r="R10" s="59"/>
      <c r="S10" s="59"/>
      <c r="T10" s="59"/>
      <c r="U10" s="60"/>
    </row>
    <row r="11" spans="1:34" ht="14.25" x14ac:dyDescent="0.2">
      <c r="B11" s="61"/>
      <c r="C11" s="62"/>
      <c r="D11" s="62" t="s">
        <v>880</v>
      </c>
      <c r="E11" s="62"/>
      <c r="F11" s="62"/>
      <c r="G11" s="62"/>
      <c r="H11" s="62"/>
      <c r="I11" s="62"/>
      <c r="J11" s="62"/>
      <c r="K11" s="62"/>
      <c r="L11" s="62"/>
      <c r="M11" s="62"/>
      <c r="N11" s="62"/>
      <c r="O11" s="62"/>
      <c r="P11" s="62"/>
      <c r="Q11" s="62"/>
      <c r="R11" s="62"/>
      <c r="S11" s="62"/>
      <c r="T11" s="62"/>
      <c r="U11" s="63"/>
    </row>
    <row r="12" spans="1:34" x14ac:dyDescent="0.2">
      <c r="B12" s="58"/>
      <c r="C12" s="59"/>
      <c r="D12" s="59" t="s">
        <v>889</v>
      </c>
      <c r="E12" s="59"/>
      <c r="F12" s="59"/>
      <c r="G12" s="59"/>
      <c r="H12" s="59"/>
      <c r="I12" s="59"/>
      <c r="J12" s="59"/>
      <c r="K12" s="59"/>
      <c r="L12" s="59"/>
      <c r="M12" s="59"/>
      <c r="N12" s="59"/>
      <c r="O12" s="59"/>
      <c r="P12" s="59"/>
      <c r="Q12" s="59"/>
      <c r="R12" s="59"/>
      <c r="S12" s="59"/>
      <c r="T12" s="59"/>
      <c r="U12" s="60"/>
    </row>
    <row r="13" spans="1:34"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110" t="s">
        <v>16</v>
      </c>
      <c r="C14" s="111"/>
      <c r="D14" s="111"/>
      <c r="E14" s="111"/>
      <c r="F14" s="111"/>
      <c r="G14" s="111"/>
      <c r="H14" s="111"/>
      <c r="I14" s="111"/>
      <c r="J14" s="111"/>
      <c r="K14" s="111"/>
      <c r="L14" s="111"/>
      <c r="M14" s="111"/>
      <c r="N14" s="111"/>
      <c r="O14" s="111"/>
      <c r="P14" s="111"/>
      <c r="Q14" s="111"/>
      <c r="R14" s="111"/>
      <c r="S14" s="111"/>
      <c r="T14" s="111"/>
      <c r="U14" s="112"/>
    </row>
    <row r="15" spans="1:34" ht="59.2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736</v>
      </c>
      <c r="U15" s="8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8" t="s">
        <v>26</v>
      </c>
      <c r="C17" s="91" t="s">
        <v>27</v>
      </c>
      <c r="D17" s="91"/>
      <c r="E17" s="91"/>
      <c r="F17" s="91"/>
      <c r="G17" s="91"/>
      <c r="H17" s="92"/>
      <c r="I17" s="97" t="s">
        <v>28</v>
      </c>
      <c r="J17" s="98"/>
      <c r="K17" s="98"/>
      <c r="L17" s="98"/>
      <c r="M17" s="98"/>
      <c r="N17" s="98"/>
      <c r="O17" s="98"/>
      <c r="P17" s="98"/>
      <c r="Q17" s="98"/>
      <c r="R17" s="98"/>
      <c r="S17" s="99"/>
      <c r="T17" s="100" t="s">
        <v>29</v>
      </c>
      <c r="U17" s="101"/>
    </row>
    <row r="18" spans="1:22" ht="19.5" customHeight="1" x14ac:dyDescent="0.2">
      <c r="B18" s="89"/>
      <c r="C18" s="93"/>
      <c r="D18" s="93"/>
      <c r="E18" s="93"/>
      <c r="F18" s="93"/>
      <c r="G18" s="93"/>
      <c r="H18" s="94"/>
      <c r="I18" s="102" t="s">
        <v>30</v>
      </c>
      <c r="J18" s="103"/>
      <c r="K18" s="103"/>
      <c r="L18" s="103" t="s">
        <v>31</v>
      </c>
      <c r="M18" s="103"/>
      <c r="N18" s="103"/>
      <c r="O18" s="103"/>
      <c r="P18" s="103" t="s">
        <v>32</v>
      </c>
      <c r="Q18" s="103" t="s">
        <v>33</v>
      </c>
      <c r="R18" s="106" t="s">
        <v>34</v>
      </c>
      <c r="S18" s="107"/>
      <c r="T18" s="103" t="s">
        <v>35</v>
      </c>
      <c r="U18" s="108" t="s">
        <v>36</v>
      </c>
    </row>
    <row r="19" spans="1:22" ht="26.25" customHeight="1" thickBot="1" x14ac:dyDescent="0.25">
      <c r="B19" s="90"/>
      <c r="C19" s="95"/>
      <c r="D19" s="95"/>
      <c r="E19" s="95"/>
      <c r="F19" s="95"/>
      <c r="G19" s="95"/>
      <c r="H19" s="96"/>
      <c r="I19" s="104"/>
      <c r="J19" s="105"/>
      <c r="K19" s="105"/>
      <c r="L19" s="105"/>
      <c r="M19" s="105"/>
      <c r="N19" s="105"/>
      <c r="O19" s="105"/>
      <c r="P19" s="105"/>
      <c r="Q19" s="105"/>
      <c r="R19" s="23" t="s">
        <v>37</v>
      </c>
      <c r="S19" s="24" t="s">
        <v>38</v>
      </c>
      <c r="T19" s="105"/>
      <c r="U19" s="109"/>
    </row>
    <row r="20" spans="1:22" ht="146.25" customHeight="1" thickTop="1" thickBot="1" x14ac:dyDescent="0.25">
      <c r="A20" s="25"/>
      <c r="B20" s="26" t="s">
        <v>39</v>
      </c>
      <c r="C20" s="85" t="s">
        <v>847</v>
      </c>
      <c r="D20" s="85"/>
      <c r="E20" s="85"/>
      <c r="F20" s="85"/>
      <c r="G20" s="85"/>
      <c r="H20" s="85"/>
      <c r="I20" s="85" t="s">
        <v>848</v>
      </c>
      <c r="J20" s="85"/>
      <c r="K20" s="85"/>
      <c r="L20" s="85" t="s">
        <v>849</v>
      </c>
      <c r="M20" s="85"/>
      <c r="N20" s="85"/>
      <c r="O20" s="85"/>
      <c r="P20" s="27" t="s">
        <v>43</v>
      </c>
      <c r="Q20" s="27" t="s">
        <v>49</v>
      </c>
      <c r="R20" s="27" t="s">
        <v>45</v>
      </c>
      <c r="S20" s="27" t="s">
        <v>45</v>
      </c>
      <c r="T20" s="27" t="s">
        <v>45</v>
      </c>
      <c r="U20" s="28" t="str">
        <f t="shared" ref="U20:U26" si="0">IF(ISERR(T20/S20*100),"N/A",T20/S20*100)</f>
        <v>N/A</v>
      </c>
    </row>
    <row r="21" spans="1:22" ht="146.25" customHeight="1" thickTop="1" x14ac:dyDescent="0.2">
      <c r="A21" s="25"/>
      <c r="B21" s="26" t="s">
        <v>50</v>
      </c>
      <c r="C21" s="85" t="s">
        <v>850</v>
      </c>
      <c r="D21" s="85"/>
      <c r="E21" s="85"/>
      <c r="F21" s="85"/>
      <c r="G21" s="85"/>
      <c r="H21" s="85"/>
      <c r="I21" s="85" t="s">
        <v>851</v>
      </c>
      <c r="J21" s="85"/>
      <c r="K21" s="85"/>
      <c r="L21" s="85" t="s">
        <v>852</v>
      </c>
      <c r="M21" s="85"/>
      <c r="N21" s="85"/>
      <c r="O21" s="85"/>
      <c r="P21" s="27" t="s">
        <v>43</v>
      </c>
      <c r="Q21" s="27" t="s">
        <v>49</v>
      </c>
      <c r="R21" s="27" t="s">
        <v>45</v>
      </c>
      <c r="S21" s="27" t="s">
        <v>45</v>
      </c>
      <c r="T21" s="27" t="s">
        <v>45</v>
      </c>
      <c r="U21" s="28" t="str">
        <f t="shared" si="0"/>
        <v>N/A</v>
      </c>
    </row>
    <row r="22" spans="1:22" ht="146.25" customHeight="1" thickBot="1" x14ac:dyDescent="0.25">
      <c r="A22" s="25"/>
      <c r="B22" s="29" t="s">
        <v>46</v>
      </c>
      <c r="C22" s="77" t="s">
        <v>46</v>
      </c>
      <c r="D22" s="77"/>
      <c r="E22" s="77"/>
      <c r="F22" s="77"/>
      <c r="G22" s="77"/>
      <c r="H22" s="77"/>
      <c r="I22" s="77" t="s">
        <v>853</v>
      </c>
      <c r="J22" s="77"/>
      <c r="K22" s="77"/>
      <c r="L22" s="77" t="s">
        <v>854</v>
      </c>
      <c r="M22" s="77"/>
      <c r="N22" s="77"/>
      <c r="O22" s="77"/>
      <c r="P22" s="30" t="s">
        <v>43</v>
      </c>
      <c r="Q22" s="30" t="s">
        <v>54</v>
      </c>
      <c r="R22" s="30">
        <v>80</v>
      </c>
      <c r="S22" s="30" t="s">
        <v>45</v>
      </c>
      <c r="T22" s="30" t="s">
        <v>45</v>
      </c>
      <c r="U22" s="31" t="str">
        <f t="shared" si="0"/>
        <v>N/A</v>
      </c>
    </row>
    <row r="23" spans="1:22" ht="75" customHeight="1" thickTop="1" x14ac:dyDescent="0.2">
      <c r="A23" s="25"/>
      <c r="B23" s="26" t="s">
        <v>55</v>
      </c>
      <c r="C23" s="85" t="s">
        <v>855</v>
      </c>
      <c r="D23" s="85"/>
      <c r="E23" s="85"/>
      <c r="F23" s="85"/>
      <c r="G23" s="85"/>
      <c r="H23" s="85"/>
      <c r="I23" s="85" t="s">
        <v>856</v>
      </c>
      <c r="J23" s="85"/>
      <c r="K23" s="85"/>
      <c r="L23" s="85" t="s">
        <v>857</v>
      </c>
      <c r="M23" s="85"/>
      <c r="N23" s="85"/>
      <c r="O23" s="85"/>
      <c r="P23" s="27" t="s">
        <v>858</v>
      </c>
      <c r="Q23" s="27" t="s">
        <v>86</v>
      </c>
      <c r="R23" s="32">
        <v>3258296</v>
      </c>
      <c r="S23" s="32">
        <v>2675584</v>
      </c>
      <c r="T23" s="32">
        <v>1272092</v>
      </c>
      <c r="U23" s="28">
        <f t="shared" si="0"/>
        <v>47.544461321341437</v>
      </c>
    </row>
    <row r="24" spans="1:22" ht="108.75" customHeight="1" thickBot="1" x14ac:dyDescent="0.25">
      <c r="A24" s="25"/>
      <c r="B24" s="29" t="s">
        <v>46</v>
      </c>
      <c r="C24" s="77" t="s">
        <v>859</v>
      </c>
      <c r="D24" s="77"/>
      <c r="E24" s="77"/>
      <c r="F24" s="77"/>
      <c r="G24" s="77"/>
      <c r="H24" s="77"/>
      <c r="I24" s="77" t="s">
        <v>860</v>
      </c>
      <c r="J24" s="77"/>
      <c r="K24" s="77"/>
      <c r="L24" s="77" t="s">
        <v>861</v>
      </c>
      <c r="M24" s="77"/>
      <c r="N24" s="77"/>
      <c r="O24" s="77"/>
      <c r="P24" s="30" t="s">
        <v>202</v>
      </c>
      <c r="Q24" s="30" t="s">
        <v>86</v>
      </c>
      <c r="R24" s="33">
        <v>48000</v>
      </c>
      <c r="S24" s="33">
        <v>24000</v>
      </c>
      <c r="T24" s="33">
        <v>2195</v>
      </c>
      <c r="U24" s="31">
        <f t="shared" si="0"/>
        <v>9.1458333333333339</v>
      </c>
    </row>
    <row r="25" spans="1:22" ht="75" customHeight="1" thickTop="1" x14ac:dyDescent="0.2">
      <c r="A25" s="25"/>
      <c r="B25" s="26" t="s">
        <v>93</v>
      </c>
      <c r="C25" s="85" t="s">
        <v>862</v>
      </c>
      <c r="D25" s="85"/>
      <c r="E25" s="85"/>
      <c r="F25" s="85"/>
      <c r="G25" s="85"/>
      <c r="H25" s="85"/>
      <c r="I25" s="85" t="s">
        <v>863</v>
      </c>
      <c r="J25" s="85"/>
      <c r="K25" s="85"/>
      <c r="L25" s="85" t="s">
        <v>864</v>
      </c>
      <c r="M25" s="85"/>
      <c r="N25" s="85"/>
      <c r="O25" s="85"/>
      <c r="P25" s="27" t="s">
        <v>865</v>
      </c>
      <c r="Q25" s="27" t="s">
        <v>160</v>
      </c>
      <c r="R25" s="32">
        <v>6</v>
      </c>
      <c r="S25" s="32">
        <v>2</v>
      </c>
      <c r="T25" s="32">
        <v>2</v>
      </c>
      <c r="U25" s="28">
        <f t="shared" si="0"/>
        <v>100</v>
      </c>
    </row>
    <row r="26" spans="1:22" ht="75" customHeight="1" thickBot="1" x14ac:dyDescent="0.25">
      <c r="A26" s="25"/>
      <c r="B26" s="29" t="s">
        <v>46</v>
      </c>
      <c r="C26" s="77" t="s">
        <v>866</v>
      </c>
      <c r="D26" s="77"/>
      <c r="E26" s="77"/>
      <c r="F26" s="77"/>
      <c r="G26" s="77"/>
      <c r="H26" s="77"/>
      <c r="I26" s="77" t="s">
        <v>867</v>
      </c>
      <c r="J26" s="77"/>
      <c r="K26" s="77"/>
      <c r="L26" s="77" t="s">
        <v>868</v>
      </c>
      <c r="M26" s="77"/>
      <c r="N26" s="77"/>
      <c r="O26" s="77"/>
      <c r="P26" s="30" t="s">
        <v>869</v>
      </c>
      <c r="Q26" s="30" t="s">
        <v>160</v>
      </c>
      <c r="R26" s="33">
        <v>24000</v>
      </c>
      <c r="S26" s="33">
        <v>12000</v>
      </c>
      <c r="T26" s="33">
        <v>823</v>
      </c>
      <c r="U26" s="31">
        <f t="shared" si="0"/>
        <v>6.8583333333333325</v>
      </c>
    </row>
    <row r="27" spans="1:22" ht="22.5" customHeight="1" thickTop="1" thickBot="1" x14ac:dyDescent="0.25">
      <c r="B27" s="8" t="s">
        <v>108</v>
      </c>
      <c r="C27" s="9"/>
      <c r="D27" s="9"/>
      <c r="E27" s="9"/>
      <c r="F27" s="9"/>
      <c r="G27" s="9"/>
      <c r="H27" s="10"/>
      <c r="I27" s="10"/>
      <c r="J27" s="10"/>
      <c r="K27" s="10"/>
      <c r="L27" s="10"/>
      <c r="M27" s="10"/>
      <c r="N27" s="10"/>
      <c r="O27" s="10"/>
      <c r="P27" s="10"/>
      <c r="Q27" s="10"/>
      <c r="R27" s="10"/>
      <c r="S27" s="10"/>
      <c r="T27" s="10"/>
      <c r="U27" s="11"/>
      <c r="V27" s="34"/>
    </row>
    <row r="28" spans="1:22" ht="26.25" customHeight="1" thickTop="1" x14ac:dyDescent="0.2">
      <c r="B28" s="35"/>
      <c r="C28" s="36"/>
      <c r="D28" s="36"/>
      <c r="E28" s="36"/>
      <c r="F28" s="36"/>
      <c r="G28" s="36"/>
      <c r="H28" s="37"/>
      <c r="I28" s="37"/>
      <c r="J28" s="37"/>
      <c r="K28" s="37"/>
      <c r="L28" s="37"/>
      <c r="M28" s="37"/>
      <c r="N28" s="37"/>
      <c r="O28" s="37"/>
      <c r="P28" s="38"/>
      <c r="Q28" s="39"/>
      <c r="R28" s="40" t="s">
        <v>109</v>
      </c>
      <c r="S28" s="22" t="s">
        <v>110</v>
      </c>
      <c r="T28" s="40" t="s">
        <v>111</v>
      </c>
      <c r="U28" s="22" t="s">
        <v>112</v>
      </c>
    </row>
    <row r="29" spans="1:22" ht="26.25" customHeight="1" thickBot="1" x14ac:dyDescent="0.25">
      <c r="B29" s="41"/>
      <c r="C29" s="42"/>
      <c r="D29" s="42"/>
      <c r="E29" s="42"/>
      <c r="F29" s="42"/>
      <c r="G29" s="42"/>
      <c r="H29" s="43"/>
      <c r="I29" s="43"/>
      <c r="J29" s="43"/>
      <c r="K29" s="43"/>
      <c r="L29" s="43"/>
      <c r="M29" s="43"/>
      <c r="N29" s="43"/>
      <c r="O29" s="43"/>
      <c r="P29" s="44"/>
      <c r="Q29" s="45"/>
      <c r="R29" s="46" t="s">
        <v>113</v>
      </c>
      <c r="S29" s="45" t="s">
        <v>113</v>
      </c>
      <c r="T29" s="45" t="s">
        <v>113</v>
      </c>
      <c r="U29" s="45" t="s">
        <v>114</v>
      </c>
    </row>
    <row r="30" spans="1:22" ht="13.5" customHeight="1" thickBot="1" x14ac:dyDescent="0.25">
      <c r="B30" s="78" t="s">
        <v>115</v>
      </c>
      <c r="C30" s="79"/>
      <c r="D30" s="79"/>
      <c r="E30" s="47"/>
      <c r="F30" s="47"/>
      <c r="G30" s="47"/>
      <c r="H30" s="48"/>
      <c r="I30" s="48"/>
      <c r="J30" s="48"/>
      <c r="K30" s="48"/>
      <c r="L30" s="48"/>
      <c r="M30" s="48"/>
      <c r="N30" s="48"/>
      <c r="O30" s="48"/>
      <c r="P30" s="49"/>
      <c r="Q30" s="49"/>
      <c r="R30" s="50">
        <v>1015.178824</v>
      </c>
      <c r="S30" s="50">
        <v>988.72786599999995</v>
      </c>
      <c r="T30" s="50">
        <v>968.5978417</v>
      </c>
      <c r="U30" s="51">
        <f>+IF(ISERR(T30/S30*100),"N/A",T30/S30*100)</f>
        <v>97.964048046765583</v>
      </c>
    </row>
    <row r="31" spans="1:22" ht="13.5" customHeight="1" thickBot="1" x14ac:dyDescent="0.25">
      <c r="B31" s="80" t="s">
        <v>116</v>
      </c>
      <c r="C31" s="81"/>
      <c r="D31" s="81"/>
      <c r="E31" s="52"/>
      <c r="F31" s="52"/>
      <c r="G31" s="52"/>
      <c r="H31" s="53"/>
      <c r="I31" s="53"/>
      <c r="J31" s="53"/>
      <c r="K31" s="53"/>
      <c r="L31" s="53"/>
      <c r="M31" s="53"/>
      <c r="N31" s="53"/>
      <c r="O31" s="53"/>
      <c r="P31" s="54"/>
      <c r="Q31" s="54"/>
      <c r="R31" s="50">
        <v>1015.1788239999998</v>
      </c>
      <c r="S31" s="50">
        <v>969.14989901999991</v>
      </c>
      <c r="T31" s="50">
        <v>968.5978417</v>
      </c>
      <c r="U31" s="51">
        <f>+IF(ISERR(T31/S31*100),"N/A",T31/S31*100)</f>
        <v>99.943036952223991</v>
      </c>
    </row>
    <row r="32" spans="1:22" ht="14.85" customHeight="1" thickTop="1" thickBot="1" x14ac:dyDescent="0.25">
      <c r="B32" s="8" t="s">
        <v>117</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82" t="s">
        <v>118</v>
      </c>
      <c r="C33" s="83"/>
      <c r="D33" s="83"/>
      <c r="E33" s="83"/>
      <c r="F33" s="83"/>
      <c r="G33" s="83"/>
      <c r="H33" s="83"/>
      <c r="I33" s="83"/>
      <c r="J33" s="83"/>
      <c r="K33" s="83"/>
      <c r="L33" s="83"/>
      <c r="M33" s="83"/>
      <c r="N33" s="83"/>
      <c r="O33" s="83"/>
      <c r="P33" s="83"/>
      <c r="Q33" s="83"/>
      <c r="R33" s="83"/>
      <c r="S33" s="83"/>
      <c r="T33" s="83"/>
      <c r="U33" s="84"/>
    </row>
    <row r="34" spans="2:21" ht="79.5" customHeight="1" x14ac:dyDescent="0.2">
      <c r="B34" s="74" t="s">
        <v>870</v>
      </c>
      <c r="C34" s="75"/>
      <c r="D34" s="75"/>
      <c r="E34" s="75"/>
      <c r="F34" s="75"/>
      <c r="G34" s="75"/>
      <c r="H34" s="75"/>
      <c r="I34" s="75"/>
      <c r="J34" s="75"/>
      <c r="K34" s="75"/>
      <c r="L34" s="75"/>
      <c r="M34" s="75"/>
      <c r="N34" s="75"/>
      <c r="O34" s="75"/>
      <c r="P34" s="75"/>
      <c r="Q34" s="75"/>
      <c r="R34" s="75"/>
      <c r="S34" s="75"/>
      <c r="T34" s="75"/>
      <c r="U34" s="76"/>
    </row>
    <row r="35" spans="2:21" ht="79.5" customHeight="1" x14ac:dyDescent="0.2">
      <c r="B35" s="74" t="s">
        <v>871</v>
      </c>
      <c r="C35" s="75"/>
      <c r="D35" s="75"/>
      <c r="E35" s="75"/>
      <c r="F35" s="75"/>
      <c r="G35" s="75"/>
      <c r="H35" s="75"/>
      <c r="I35" s="75"/>
      <c r="J35" s="75"/>
      <c r="K35" s="75"/>
      <c r="L35" s="75"/>
      <c r="M35" s="75"/>
      <c r="N35" s="75"/>
      <c r="O35" s="75"/>
      <c r="P35" s="75"/>
      <c r="Q35" s="75"/>
      <c r="R35" s="75"/>
      <c r="S35" s="75"/>
      <c r="T35" s="75"/>
      <c r="U35" s="76"/>
    </row>
    <row r="36" spans="2:21" ht="79.5" customHeight="1" x14ac:dyDescent="0.2">
      <c r="B36" s="74" t="s">
        <v>872</v>
      </c>
      <c r="C36" s="75"/>
      <c r="D36" s="75"/>
      <c r="E36" s="75"/>
      <c r="F36" s="75"/>
      <c r="G36" s="75"/>
      <c r="H36" s="75"/>
      <c r="I36" s="75"/>
      <c r="J36" s="75"/>
      <c r="K36" s="75"/>
      <c r="L36" s="75"/>
      <c r="M36" s="75"/>
      <c r="N36" s="75"/>
      <c r="O36" s="75"/>
      <c r="P36" s="75"/>
      <c r="Q36" s="75"/>
      <c r="R36" s="75"/>
      <c r="S36" s="75"/>
      <c r="T36" s="75"/>
      <c r="U36" s="76"/>
    </row>
    <row r="37" spans="2:21" ht="79.5" customHeight="1" thickBot="1" x14ac:dyDescent="0.25">
      <c r="B37" s="71" t="s">
        <v>873</v>
      </c>
      <c r="C37" s="72"/>
      <c r="D37" s="72"/>
      <c r="E37" s="72"/>
      <c r="F37" s="72"/>
      <c r="G37" s="72"/>
      <c r="H37" s="72"/>
      <c r="I37" s="72"/>
      <c r="J37" s="72"/>
      <c r="K37" s="72"/>
      <c r="L37" s="72"/>
      <c r="M37" s="72"/>
      <c r="N37" s="72"/>
      <c r="O37" s="72"/>
      <c r="P37" s="72"/>
      <c r="Q37" s="72"/>
      <c r="R37" s="72"/>
      <c r="S37" s="72"/>
      <c r="T37" s="72"/>
      <c r="U37" s="73"/>
    </row>
  </sheetData>
  <mergeCells count="51">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4:U34"/>
    <mergeCell ref="B35:U35"/>
    <mergeCell ref="B36:U36"/>
    <mergeCell ref="B37:U37"/>
    <mergeCell ref="B30:D30"/>
    <mergeCell ref="B31:D31"/>
    <mergeCell ref="B33:U33"/>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Portada</vt:lpstr>
      <vt:lpstr>20 E003</vt:lpstr>
      <vt:lpstr>20 S052</vt:lpstr>
      <vt:lpstr>20 S053</vt:lpstr>
      <vt:lpstr>20 S054</vt:lpstr>
      <vt:lpstr>20 S061</vt:lpstr>
      <vt:lpstr>20 S070</vt:lpstr>
      <vt:lpstr>20 S071</vt:lpstr>
      <vt:lpstr>20 S072</vt:lpstr>
      <vt:lpstr>20 S155</vt:lpstr>
      <vt:lpstr>20 S174</vt:lpstr>
      <vt:lpstr>20 S176</vt:lpstr>
      <vt:lpstr>20 S241</vt:lpstr>
      <vt:lpstr>'20 E003'!Área_de_impresión</vt:lpstr>
      <vt:lpstr>'20 S052'!Área_de_impresión</vt:lpstr>
      <vt:lpstr>'20 S053'!Área_de_impresión</vt:lpstr>
      <vt:lpstr>'20 S054'!Área_de_impresión</vt:lpstr>
      <vt:lpstr>'20 S061'!Área_de_impresión</vt:lpstr>
      <vt:lpstr>'20 S070'!Área_de_impresión</vt:lpstr>
      <vt:lpstr>'20 S071'!Área_de_impresión</vt:lpstr>
      <vt:lpstr>'20 S072'!Área_de_impresión</vt:lpstr>
      <vt:lpstr>'20 S155'!Área_de_impresión</vt:lpstr>
      <vt:lpstr>'20 S174'!Área_de_impresión</vt:lpstr>
      <vt:lpstr>'20 S176'!Área_de_impresión</vt:lpstr>
      <vt:lpstr>'20 S241'!Área_de_impresión</vt:lpstr>
      <vt:lpstr>Portada!Área_de_impresión</vt:lpstr>
      <vt:lpstr>'20 E003'!Títulos_a_imprimir</vt:lpstr>
      <vt:lpstr>'20 S052'!Títulos_a_imprimir</vt:lpstr>
      <vt:lpstr>'20 S053'!Títulos_a_imprimir</vt:lpstr>
      <vt:lpstr>'20 S054'!Títulos_a_imprimir</vt:lpstr>
      <vt:lpstr>'20 S061'!Títulos_a_imprimir</vt:lpstr>
      <vt:lpstr>'20 S070'!Títulos_a_imprimir</vt:lpstr>
      <vt:lpstr>'20 S071'!Títulos_a_imprimir</vt:lpstr>
      <vt:lpstr>'20 S072'!Títulos_a_imprimir</vt:lpstr>
      <vt:lpstr>'20 S155'!Títulos_a_imprimir</vt:lpstr>
      <vt:lpstr>'20 S174'!Títulos_a_imprimir</vt:lpstr>
      <vt:lpstr>'20 S176'!Títulos_a_imprimir</vt:lpstr>
      <vt:lpstr>'20 S241'!Títulos_a_imprimir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2014-07-26T01:15:32Z</dcterms:modified>
</cp:coreProperties>
</file>